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anine.cato\Desktop\RM6096 Vehicle Lease\Project Documents\Final Docs\"/>
    </mc:Choice>
  </mc:AlternateContent>
  <bookViews>
    <workbookView xWindow="0" yWindow="0" windowWidth="19200" windowHeight="7340" activeTab="2"/>
  </bookViews>
  <sheets>
    <sheet name="1. Cover Sheet" sheetId="3" r:id="rId1"/>
    <sheet name="2. Instructions" sheetId="2" r:id="rId2"/>
    <sheet name="3. Daily Rate Pricing" sheetId="1" r:id="rId3"/>
    <sheet name="4. Worked Example" sheetId="4" r:id="rId4"/>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6" i="4" l="1"/>
  <c r="F56" i="4"/>
  <c r="G56" i="4"/>
  <c r="H56" i="4"/>
  <c r="I56" i="4"/>
  <c r="D56" i="4"/>
  <c r="I44" i="4"/>
  <c r="I45" i="4"/>
  <c r="I46" i="4"/>
  <c r="H46" i="4"/>
  <c r="H45" i="4"/>
  <c r="H44" i="4"/>
  <c r="G38" i="4"/>
  <c r="H38" i="4"/>
  <c r="I38" i="4"/>
  <c r="G39" i="4"/>
  <c r="H39" i="4"/>
  <c r="I39" i="4"/>
  <c r="G40" i="4"/>
  <c r="H40" i="4"/>
  <c r="I40" i="4"/>
  <c r="F40" i="4"/>
  <c r="F39" i="4"/>
  <c r="F38" i="4"/>
  <c r="E47" i="4"/>
  <c r="F47" i="4"/>
  <c r="G47" i="4"/>
  <c r="H47" i="4"/>
  <c r="I47" i="4"/>
  <c r="E48" i="4"/>
  <c r="F48" i="4"/>
  <c r="G48" i="4"/>
  <c r="H48" i="4"/>
  <c r="I48" i="4"/>
  <c r="E49" i="4"/>
  <c r="F49" i="4"/>
  <c r="G49" i="4"/>
  <c r="H49" i="4"/>
  <c r="I49" i="4"/>
  <c r="E50" i="4"/>
  <c r="F50" i="4"/>
  <c r="G50" i="4"/>
  <c r="H50" i="4"/>
  <c r="I50" i="4"/>
  <c r="E51" i="4"/>
  <c r="F51" i="4"/>
  <c r="G51" i="4"/>
  <c r="H51" i="4"/>
  <c r="I51" i="4"/>
  <c r="E52" i="4"/>
  <c r="F52" i="4"/>
  <c r="G52" i="4"/>
  <c r="H52" i="4"/>
  <c r="I52" i="4"/>
  <c r="E53" i="4"/>
  <c r="F53" i="4"/>
  <c r="G53" i="4"/>
  <c r="H53" i="4"/>
  <c r="I53" i="4"/>
  <c r="E54" i="4"/>
  <c r="F54" i="4"/>
  <c r="G54" i="4"/>
  <c r="H54" i="4"/>
  <c r="I54" i="4"/>
  <c r="E55" i="4"/>
  <c r="F55" i="4"/>
  <c r="G55" i="4"/>
  <c r="H55" i="4"/>
  <c r="I55" i="4"/>
  <c r="E44" i="4"/>
  <c r="F44" i="4"/>
  <c r="E45" i="4"/>
  <c r="F45" i="4"/>
  <c r="E46" i="4"/>
  <c r="F46" i="4"/>
  <c r="E41" i="4"/>
  <c r="F41" i="4"/>
  <c r="G41" i="4"/>
  <c r="H41" i="4"/>
  <c r="I41" i="4"/>
  <c r="E42" i="4"/>
  <c r="F42" i="4"/>
  <c r="G42" i="4"/>
  <c r="H42" i="4"/>
  <c r="I42" i="4"/>
  <c r="E43" i="4"/>
  <c r="F43" i="4"/>
  <c r="G43" i="4"/>
  <c r="H43" i="4"/>
  <c r="I43" i="4"/>
  <c r="E36" i="4"/>
  <c r="F36" i="4"/>
  <c r="G36" i="4"/>
  <c r="H36" i="4"/>
  <c r="E37" i="4"/>
  <c r="F37" i="4"/>
  <c r="G37" i="4"/>
  <c r="H37" i="4"/>
  <c r="E35" i="4"/>
  <c r="F35" i="4"/>
  <c r="G35" i="4"/>
  <c r="H35" i="4"/>
  <c r="D38" i="4"/>
  <c r="D39" i="4"/>
  <c r="D40" i="4"/>
  <c r="D41" i="4"/>
  <c r="D42" i="4"/>
  <c r="D43" i="4"/>
  <c r="D44" i="4"/>
  <c r="D45" i="4"/>
  <c r="D46" i="4"/>
  <c r="D47" i="4"/>
  <c r="D48" i="4"/>
  <c r="D49" i="4"/>
  <c r="D50" i="4"/>
  <c r="D51" i="4"/>
  <c r="D52" i="4"/>
  <c r="D53" i="4"/>
  <c r="D54" i="4"/>
  <c r="D55" i="4"/>
  <c r="D37" i="4"/>
  <c r="D36" i="4"/>
  <c r="D35" i="4"/>
  <c r="E34" i="4"/>
  <c r="F34" i="4"/>
  <c r="G34" i="4"/>
  <c r="H34" i="4"/>
  <c r="I34" i="4"/>
  <c r="D34" i="4"/>
  <c r="D33" i="4"/>
  <c r="E33" i="4"/>
  <c r="F33" i="4"/>
  <c r="G33" i="4"/>
  <c r="H33" i="4"/>
  <c r="I33" i="4"/>
  <c r="E32" i="4"/>
  <c r="F32" i="4"/>
  <c r="G32" i="4"/>
  <c r="H32" i="4"/>
  <c r="I32" i="4"/>
  <c r="D32" i="4"/>
  <c r="E60" i="4" l="1"/>
  <c r="F60" i="4"/>
  <c r="G60" i="4"/>
  <c r="G63" i="4" s="1"/>
  <c r="H60" i="4"/>
  <c r="H63" i="4" s="1"/>
  <c r="I60" i="4"/>
  <c r="I63" i="4" s="1"/>
  <c r="D60" i="4"/>
  <c r="D63" i="4" s="1"/>
  <c r="E63" i="4" l="1"/>
  <c r="F63" i="4"/>
</calcChain>
</file>

<file path=xl/sharedStrings.xml><?xml version="1.0" encoding="utf-8"?>
<sst xmlns="http://schemas.openxmlformats.org/spreadsheetml/2006/main" count="227" uniqueCount="83">
  <si>
    <t>Make/model supplied</t>
  </si>
  <si>
    <t>Van up to 2000kg</t>
  </si>
  <si>
    <t>Minibus 9 seats</t>
  </si>
  <si>
    <t>Minibus 17 seats</t>
  </si>
  <si>
    <t>Van 2001 - 3500kg</t>
  </si>
  <si>
    <t>18T Rigid Truck Dropside</t>
  </si>
  <si>
    <t>7.5T Rigid Truck Box Lorry</t>
  </si>
  <si>
    <t>18T Rigid Truck Box Lorry with Tail Lift</t>
  </si>
  <si>
    <t>7.5T Rigid Truck Dropside</t>
  </si>
  <si>
    <t>Vehicle Category Grouping</t>
  </si>
  <si>
    <t>Day Rate £</t>
  </si>
  <si>
    <t xml:space="preserve">Line Item </t>
  </si>
  <si>
    <t>Item 1</t>
  </si>
  <si>
    <t>Item 2</t>
  </si>
  <si>
    <t>Item 3</t>
  </si>
  <si>
    <t>Item 4</t>
  </si>
  <si>
    <t>Item 9</t>
  </si>
  <si>
    <t>Item 10</t>
  </si>
  <si>
    <t>Item 11</t>
  </si>
  <si>
    <t>Item 12</t>
  </si>
  <si>
    <t>Item 13</t>
  </si>
  <si>
    <t>Item 14</t>
  </si>
  <si>
    <t>Item 15</t>
  </si>
  <si>
    <t>Item 16</t>
  </si>
  <si>
    <t>Item 17</t>
  </si>
  <si>
    <t>Item 18</t>
  </si>
  <si>
    <t>Item 19</t>
  </si>
  <si>
    <t>Item 20</t>
  </si>
  <si>
    <t>Item 21</t>
  </si>
  <si>
    <t>Item 22</t>
  </si>
  <si>
    <t>Item 23</t>
  </si>
  <si>
    <t>Item 24</t>
  </si>
  <si>
    <t>Rental Period in Months</t>
  </si>
  <si>
    <t>Annual Pro Rata Mileage</t>
  </si>
  <si>
    <t>6 months</t>
  </si>
  <si>
    <t>12 months</t>
  </si>
  <si>
    <t>1  month</t>
  </si>
  <si>
    <t>Item 5</t>
  </si>
  <si>
    <t>Item 6</t>
  </si>
  <si>
    <t>Item 7</t>
  </si>
  <si>
    <t>Item 8</t>
  </si>
  <si>
    <t>Vehicle Grouping Not Offered</t>
  </si>
  <si>
    <t>General Information Definitions</t>
  </si>
  <si>
    <t>No Vehicle Offered</t>
  </si>
  <si>
    <t>Bidder A</t>
  </si>
  <si>
    <t>Bidder B</t>
  </si>
  <si>
    <t>Bidder C</t>
  </si>
  <si>
    <t>Bidder D</t>
  </si>
  <si>
    <t>Bidder E</t>
  </si>
  <si>
    <t>Bidder F</t>
  </si>
  <si>
    <t>Line Item</t>
  </si>
  <si>
    <t xml:space="preserve">Vehicle Category Grouping </t>
  </si>
  <si>
    <t>Total (A):</t>
  </si>
  <si>
    <t>Number of line items submitted by the bidder (max 24)</t>
  </si>
  <si>
    <t>Table 1 - Day rate submitted against each line item by the Bidders</t>
  </si>
  <si>
    <t>Table 3 - Each Bidder's Average</t>
  </si>
  <si>
    <r>
      <rPr>
        <b/>
        <sz val="9"/>
        <color theme="1"/>
        <rFont val="Arial"/>
        <family val="2"/>
      </rPr>
      <t>Total (B):</t>
    </r>
    <r>
      <rPr>
        <b/>
        <sz val="9"/>
        <color theme="1"/>
        <rFont val="Calibri"/>
        <family val="2"/>
        <scheme val="minor"/>
      </rPr>
      <t xml:space="preserve">
</t>
    </r>
    <r>
      <rPr>
        <b/>
        <i/>
        <sz val="9"/>
        <color theme="1"/>
        <rFont val="Calibri"/>
        <family val="2"/>
        <scheme val="minor"/>
      </rPr>
      <t>Total (A) divided by number of line items submitted by bidder</t>
    </r>
  </si>
  <si>
    <t>Table 4 - Each Bidder's Lot 4 Price Score</t>
  </si>
  <si>
    <r>
      <rPr>
        <b/>
        <sz val="10"/>
        <color theme="1"/>
        <rFont val="Calibri"/>
        <family val="2"/>
        <scheme val="minor"/>
      </rPr>
      <t>Total (C):</t>
    </r>
    <r>
      <rPr>
        <b/>
        <sz val="9"/>
        <color theme="1"/>
        <rFont val="Calibri"/>
        <family val="2"/>
        <scheme val="minor"/>
      </rPr>
      <t xml:space="preserve">
</t>
    </r>
    <r>
      <rPr>
        <b/>
        <i/>
        <sz val="9"/>
        <color theme="1"/>
        <rFont val="Calibri"/>
        <family val="2"/>
        <scheme val="minor"/>
      </rPr>
      <t>TOTAL (B) multiplied by the price weighting for Lot of 40%.</t>
    </r>
  </si>
  <si>
    <t xml:space="preserve">Table 2 - Each Bidder's day rates evaluated against the range of day rates submitted by all Bidders for each line item. </t>
  </si>
  <si>
    <t>Reference: RM6096</t>
  </si>
  <si>
    <t>Please enter your ORGANISATION'S NAME in the text box below.</t>
  </si>
  <si>
    <t>If you are registered at Companies House or non-UK equivalent, this must be your registered company name</t>
  </si>
  <si>
    <t>[insert your organisation's name here]</t>
  </si>
  <si>
    <t>Please Read Carefully. You must complete this Pricing Matrix in accordance with the following instructions:</t>
  </si>
  <si>
    <t>Tab Name</t>
  </si>
  <si>
    <t>Response Required</t>
  </si>
  <si>
    <t>1. Cover Sheet</t>
  </si>
  <si>
    <t>You are required to complete the cell shaded in yellow with your organisation name.</t>
  </si>
  <si>
    <t xml:space="preserve">2. Instructions </t>
  </si>
  <si>
    <t>Please read the instructions provided on this tab.</t>
  </si>
  <si>
    <t>General Instructions for completion of this Pricing Matrix for Lot 4</t>
  </si>
  <si>
    <t>Instructions for completion of tabs in this Pricing Matrix for Lot 4 (Attachment 3d)</t>
  </si>
  <si>
    <t>3. Daily Rates Pricing</t>
  </si>
  <si>
    <t>4. Worked Example</t>
  </si>
  <si>
    <t xml:space="preserve">Please review the worked example which provides an illustrative example of the Price Evaluation process for Lot 4. </t>
  </si>
  <si>
    <t>Lot 4 - Indicative prices for a basket of vehicles to be provided on flexible rental basis with delivery and collection included based on 50 miles. 
Prices to be based on standard build specifications and excludes any optional extras</t>
  </si>
  <si>
    <r>
      <rPr>
        <b/>
        <u/>
        <sz val="10"/>
        <color theme="1"/>
        <rFont val="Arial"/>
        <family val="2"/>
      </rPr>
      <t>Daily Rate Costs Definitions</t>
    </r>
    <r>
      <rPr>
        <sz val="10"/>
        <color theme="1"/>
        <rFont val="Arial"/>
        <family val="2"/>
      </rPr>
      <t xml:space="preserve">
</t>
    </r>
    <r>
      <rPr>
        <b/>
        <sz val="10"/>
        <color theme="1"/>
        <rFont val="Arial"/>
        <family val="2"/>
      </rPr>
      <t>Make/Model Supplied</t>
    </r>
    <r>
      <rPr>
        <sz val="10"/>
        <color theme="1"/>
        <rFont val="Arial"/>
        <family val="2"/>
      </rPr>
      <t xml:space="preserve"> - Details of the typical vehicle provided in this vehicle category grouping
</t>
    </r>
    <r>
      <rPr>
        <b/>
        <sz val="10"/>
        <color theme="1"/>
        <rFont val="Arial"/>
        <family val="2"/>
      </rPr>
      <t>Daily Rate £</t>
    </r>
    <r>
      <rPr>
        <sz val="10"/>
        <color theme="1"/>
        <rFont val="Arial"/>
        <family val="2"/>
      </rPr>
      <t xml:space="preserve"> - The associated daily fee for providing the vehicle
</t>
    </r>
  </si>
  <si>
    <t>Lot 4 Price Evaluation (Worked Example)</t>
  </si>
  <si>
    <t>Attachment 3(d) - Price matrix for Lot 4</t>
  </si>
  <si>
    <r>
      <t xml:space="preserve">You are required to complete all cells shaded in yellow and pink. Failure to complete all cells shaded in yellow or pink may result in your bid being deemed non-compliant.
The information you input into the cells shaded yellow will not be evaluated or form part of the Pricing evaluation process. 
The prices you input into the cells shaded pink will be evaluated in accordance with the process detailed in paragraph 12 "Price evaluation" of Attachment 2 How to bid and Annex 1 Lot 4 Price Evaluation (Worked Example). 
All prices inputted must be to two (2) decimal places and excluding VAT. The prices must be British Pounds Sterling (£).
</t>
    </r>
    <r>
      <rPr>
        <b/>
        <sz val="10"/>
        <rFont val="Arial"/>
        <family val="2"/>
      </rPr>
      <t>Where a vehicle category is not included in your service offering please indicate this by entering 'No Vehicle Offered' into the column named "Vehicle Grouping Not Offered".</t>
    </r>
    <r>
      <rPr>
        <sz val="10"/>
        <rFont val="Arial"/>
        <family val="2"/>
      </rPr>
      <t xml:space="preserve">
When entering numerical information, enter only the numerical value. Do not add or include any additional characters such as £, %, etc. (e.g. enter 4 and not 4%). 
</t>
    </r>
  </si>
  <si>
    <t>Lot 4 - Provision of flexible vehicle rental solutions for passenger, commercial and heavy vehicles</t>
  </si>
  <si>
    <t>Please read Attachment 2 How to bid in addition to this 'instructions tab' (and in particular paragraph 12 Price evaluation and Annex 1 Lot 4 Price Evaluation) before completing this Pricing matrix for Lot 4, which contains an explanation of the Price evaluation process and important information about how the information provided in this Pricing matrix will be evaluated. 
Please do not amend or modify any part of this Pricing matrix for Lot 4, other than the sections we have asked you to complete (cells shaded in yellow and pink). 
Failure to insert an applicable price in the sections we have asked you to complete (cells shaded in yellow and pink) may result in your bid being deemed non-compliant. If your bid is deemed non-compliant, you may be excluded from further participation in this competition.
Please save this Pricing matrix (after you download it to your hard drive) and rename the file to include your organisation's name as a suffix to the original file name provided (e.g. Attachment 3(d) Price matrix L4_[insert your organisation's name]). 
Please ensure that the completed Attachment 3(d) Price matrix for Lot 4 is uploaded via the eSourcing suite to question PQ4 prior to the 'Bid submission deadline', as set out in paragraph 5 'Timelines for the competition' of Attachment 1 About the framework.  Please note all questions related to this Attachment 3(d) Price matrix for Lot 4 should be submitted in writing to us using the eSourcing suite during the clarification 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</si>
</sst>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9" x14ac:knownFonts="1">
    <font>
      <sz val="11"/>
      <color theme="1"/>
      <name val="Calibri"/>
      <family val="2"/>
      <scheme val="minor"/>
    </font>
    <font>
      <sz val="11"/>
      <name val="Arial"/>
      <family val="2"/>
    </font>
    <font>
      <b/>
      <sz val="16"/>
      <color theme="0"/>
      <name val="Arial"/>
      <family val="2"/>
    </font>
    <font>
      <b/>
      <sz val="12"/>
      <name val="Arial"/>
      <family val="2"/>
    </font>
    <font>
      <b/>
      <sz val="11"/>
      <color indexed="9"/>
      <name val="Arial"/>
      <family val="2"/>
    </font>
    <font>
      <sz val="10"/>
      <name val="Arial"/>
      <family val="2"/>
    </font>
    <font>
      <b/>
      <sz val="10"/>
      <name val="Arial"/>
      <family val="2"/>
    </font>
    <font>
      <sz val="12"/>
      <name val="Arial"/>
      <family val="2"/>
    </font>
    <font>
      <b/>
      <sz val="10"/>
      <color theme="1"/>
      <name val="Calibri"/>
      <family val="2"/>
      <scheme val="minor"/>
    </font>
    <font>
      <b/>
      <sz val="11"/>
      <color theme="1"/>
      <name val="Arial"/>
      <family val="2"/>
    </font>
    <font>
      <b/>
      <sz val="9"/>
      <color theme="1"/>
      <name val="Calibri"/>
      <family val="2"/>
      <scheme val="minor"/>
    </font>
    <font>
      <b/>
      <sz val="9"/>
      <color theme="1"/>
      <name val="Arial"/>
      <family val="2"/>
    </font>
    <font>
      <sz val="9"/>
      <color theme="1"/>
      <name val="Calibri"/>
      <family val="2"/>
      <scheme val="minor"/>
    </font>
    <font>
      <b/>
      <i/>
      <sz val="9"/>
      <color theme="1"/>
      <name val="Calibri"/>
      <family val="2"/>
      <scheme val="minor"/>
    </font>
    <font>
      <b/>
      <sz val="10"/>
      <color theme="1"/>
      <name val="Arial"/>
      <family val="2"/>
    </font>
    <font>
      <b/>
      <sz val="18"/>
      <name val="Arial"/>
      <family val="2"/>
    </font>
    <font>
      <b/>
      <sz val="16"/>
      <name val="Arial"/>
      <family val="2"/>
    </font>
    <font>
      <b/>
      <sz val="18"/>
      <color theme="1"/>
      <name val="Arial"/>
      <family val="2"/>
    </font>
    <font>
      <b/>
      <sz val="18"/>
      <color indexed="56"/>
      <name val="Cambria"/>
      <family val="2"/>
    </font>
    <font>
      <b/>
      <sz val="15"/>
      <color indexed="56"/>
      <name val="Calibri"/>
      <family val="2"/>
    </font>
    <font>
      <b/>
      <sz val="16"/>
      <name val="Calibri"/>
      <family val="2"/>
    </font>
    <font>
      <sz val="10"/>
      <color indexed="8"/>
      <name val="Arial"/>
      <family val="2"/>
    </font>
    <font>
      <b/>
      <i/>
      <sz val="12"/>
      <color theme="0" tint="-0.499984740745262"/>
      <name val="Arial"/>
      <family val="2"/>
    </font>
    <font>
      <sz val="18"/>
      <color rgb="FFFF0000"/>
      <name val="Arial"/>
      <family val="2"/>
    </font>
    <font>
      <sz val="12"/>
      <color theme="1"/>
      <name val="Calibri"/>
      <family val="2"/>
      <scheme val="minor"/>
    </font>
    <font>
      <b/>
      <sz val="11"/>
      <name val="Arial"/>
      <family val="2"/>
    </font>
    <font>
      <sz val="10"/>
      <color theme="1"/>
      <name val="Arial"/>
      <family val="2"/>
    </font>
    <font>
      <b/>
      <u/>
      <sz val="10"/>
      <color theme="1"/>
      <name val="Arial"/>
      <family val="2"/>
    </font>
    <font>
      <b/>
      <sz val="9"/>
      <name val="Arial"/>
      <family val="2"/>
    </font>
  </fonts>
  <fills count="14">
    <fill>
      <patternFill patternType="none"/>
    </fill>
    <fill>
      <patternFill patternType="gray125"/>
    </fill>
    <fill>
      <patternFill patternType="solid">
        <fgColor rgb="FFFFFF00"/>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rgb="FF0070C0"/>
        <bgColor indexed="64"/>
      </patternFill>
    </fill>
    <fill>
      <patternFill patternType="solid">
        <fgColor theme="0"/>
        <bgColor indexed="64"/>
      </patternFill>
    </fill>
    <fill>
      <patternFill patternType="solid">
        <fgColor rgb="FFE038B0"/>
        <bgColor indexed="64"/>
      </patternFill>
    </fill>
    <fill>
      <patternFill patternType="solid">
        <fgColor rgb="FF00B0F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99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ck">
        <color indexed="62"/>
      </bottom>
      <diagonal/>
    </border>
  </borders>
  <cellStyleXfs count="6">
    <xf numFmtId="0" fontId="0" fillId="0" borderId="0"/>
    <xf numFmtId="0" fontId="5" fillId="0" borderId="0"/>
    <xf numFmtId="0" fontId="18" fillId="0" borderId="0" applyNumberFormat="0" applyFill="0" applyBorder="0" applyAlignment="0" applyProtection="0"/>
    <xf numFmtId="0" fontId="19" fillId="0" borderId="11" applyNumberFormat="0" applyFill="0" applyAlignment="0" applyProtection="0"/>
    <xf numFmtId="0" fontId="21" fillId="0" borderId="0"/>
    <xf numFmtId="0" fontId="19" fillId="0" borderId="11" applyNumberFormat="0" applyFill="0" applyAlignment="0" applyProtection="0"/>
  </cellStyleXfs>
  <cellXfs count="155">
    <xf numFmtId="0" fontId="0" fillId="0" borderId="0" xfId="0"/>
    <xf numFmtId="0" fontId="7" fillId="6" borderId="0" xfId="0" applyFont="1" applyFill="1" applyBorder="1" applyAlignment="1" applyProtection="1">
      <alignment horizontal="center" vertical="center"/>
    </xf>
    <xf numFmtId="0" fontId="7" fillId="6" borderId="0" xfId="0" applyFont="1" applyFill="1" applyBorder="1" applyProtection="1"/>
    <xf numFmtId="10" fontId="7" fillId="6" borderId="0" xfId="0" applyNumberFormat="1" applyFont="1" applyFill="1" applyBorder="1" applyAlignment="1" applyProtection="1">
      <alignment horizontal="center" vertical="center"/>
    </xf>
    <xf numFmtId="2" fontId="7" fillId="6" borderId="0" xfId="0" applyNumberFormat="1" applyFont="1" applyFill="1" applyBorder="1" applyAlignment="1" applyProtection="1">
      <alignment horizontal="center" vertical="center"/>
    </xf>
    <xf numFmtId="0" fontId="0" fillId="6" borderId="0" xfId="0" applyFill="1" applyBorder="1" applyProtection="1"/>
    <xf numFmtId="0" fontId="0" fillId="6" borderId="0" xfId="0" applyFill="1" applyBorder="1" applyAlignment="1" applyProtection="1">
      <alignment horizontal="center"/>
    </xf>
    <xf numFmtId="0" fontId="3" fillId="0" borderId="0" xfId="0" applyFont="1" applyBorder="1" applyAlignment="1" applyProtection="1">
      <alignment horizontal="left" vertical="center"/>
    </xf>
    <xf numFmtId="0" fontId="7" fillId="0" borderId="0" xfId="0" applyFont="1" applyBorder="1" applyProtection="1"/>
    <xf numFmtId="0" fontId="0" fillId="0" borderId="0" xfId="0" applyBorder="1" applyAlignment="1" applyProtection="1">
      <alignment horizontal="center"/>
    </xf>
    <xf numFmtId="0" fontId="0" fillId="0" borderId="0" xfId="0" applyBorder="1" applyProtection="1"/>
    <xf numFmtId="0" fontId="7" fillId="6" borderId="0" xfId="0" applyFont="1" applyFill="1" applyBorder="1" applyAlignment="1" applyProtection="1">
      <alignment horizontal="left" vertical="top"/>
    </xf>
    <xf numFmtId="10" fontId="7" fillId="6" borderId="0" xfId="0" applyNumberFormat="1" applyFont="1" applyFill="1" applyBorder="1" applyAlignment="1" applyProtection="1">
      <alignment horizontal="left" vertical="top"/>
    </xf>
    <xf numFmtId="0" fontId="7" fillId="6" borderId="0" xfId="0" applyFont="1" applyFill="1" applyBorder="1" applyAlignment="1" applyProtection="1">
      <alignment horizontal="left" vertical="top" wrapText="1"/>
    </xf>
    <xf numFmtId="0" fontId="7" fillId="6" borderId="0" xfId="0" applyFont="1" applyFill="1" applyBorder="1" applyAlignment="1" applyProtection="1">
      <alignment wrapText="1"/>
    </xf>
    <xf numFmtId="0" fontId="0" fillId="6" borderId="0" xfId="0" applyFill="1" applyProtection="1"/>
    <xf numFmtId="0" fontId="0" fillId="6" borderId="0" xfId="0" applyFill="1" applyAlignment="1" applyProtection="1">
      <alignment horizontal="center"/>
    </xf>
    <xf numFmtId="0" fontId="0" fillId="0" borderId="0" xfId="0" applyProtection="1"/>
    <xf numFmtId="0" fontId="17" fillId="6" borderId="0" xfId="0" applyFont="1" applyFill="1" applyAlignment="1" applyProtection="1">
      <alignment horizontal="center" vertical="top" wrapText="1"/>
    </xf>
    <xf numFmtId="0" fontId="1" fillId="0" borderId="0" xfId="0" applyFont="1" applyBorder="1" applyAlignment="1" applyProtection="1">
      <alignment horizontal="center"/>
    </xf>
    <xf numFmtId="0" fontId="1" fillId="0" borderId="0" xfId="0" applyFont="1" applyProtection="1"/>
    <xf numFmtId="0" fontId="1" fillId="0" borderId="0" xfId="0" applyFont="1" applyFill="1" applyBorder="1" applyAlignment="1" applyProtection="1">
      <alignment horizontal="center"/>
    </xf>
    <xf numFmtId="0" fontId="4" fillId="0" borderId="0" xfId="0" applyFont="1" applyFill="1" applyBorder="1" applyAlignment="1" applyProtection="1">
      <alignment horizontal="center" vertical="center" wrapText="1"/>
    </xf>
    <xf numFmtId="0" fontId="1" fillId="0" borderId="0" xfId="0" applyFont="1" applyFill="1" applyBorder="1" applyProtection="1"/>
    <xf numFmtId="0" fontId="1" fillId="0" borderId="0" xfId="0" applyFont="1" applyFill="1" applyProtection="1"/>
    <xf numFmtId="0" fontId="24" fillId="0" borderId="0" xfId="0" applyFont="1" applyProtection="1"/>
    <xf numFmtId="0" fontId="24" fillId="0" borderId="0" xfId="0" applyFont="1" applyBorder="1" applyProtection="1"/>
    <xf numFmtId="0" fontId="1" fillId="0" borderId="0" xfId="5" applyFont="1" applyFill="1" applyBorder="1" applyAlignment="1" applyProtection="1">
      <alignment horizontal="left" vertical="top" wrapText="1"/>
    </xf>
    <xf numFmtId="0" fontId="1" fillId="0" borderId="0" xfId="0" applyFont="1" applyBorder="1" applyAlignment="1" applyProtection="1">
      <alignment horizontal="center" vertical="center"/>
    </xf>
    <xf numFmtId="0" fontId="25" fillId="11" borderId="1" xfId="0" applyFont="1" applyFill="1" applyBorder="1" applyAlignment="1" applyProtection="1">
      <alignment horizontal="left" vertical="center"/>
    </xf>
    <xf numFmtId="0" fontId="1" fillId="0" borderId="0" xfId="0" applyFont="1" applyAlignment="1" applyProtection="1">
      <alignment vertical="center"/>
    </xf>
    <xf numFmtId="0" fontId="5" fillId="2" borderId="1" xfId="0" applyFont="1" applyFill="1" applyBorder="1" applyAlignment="1" applyProtection="1">
      <alignment horizontal="left" vertical="center"/>
    </xf>
    <xf numFmtId="0" fontId="1" fillId="0" borderId="0" xfId="0" applyFont="1" applyBorder="1" applyAlignment="1" applyProtection="1">
      <alignment horizontal="left" vertical="center"/>
    </xf>
    <xf numFmtId="0" fontId="5" fillId="6" borderId="1" xfId="0" applyFont="1" applyFill="1" applyBorder="1" applyAlignment="1" applyProtection="1">
      <alignment horizontal="left" vertical="center"/>
    </xf>
    <xf numFmtId="0" fontId="1" fillId="0" borderId="0" xfId="0" applyFont="1" applyAlignment="1" applyProtection="1">
      <alignment horizontal="left" vertical="center"/>
    </xf>
    <xf numFmtId="0" fontId="5" fillId="13" borderId="1" xfId="0" applyFont="1" applyFill="1" applyBorder="1" applyAlignment="1" applyProtection="1">
      <alignment vertical="center"/>
    </xf>
    <xf numFmtId="0" fontId="5" fillId="6" borderId="1" xfId="0" applyFont="1" applyFill="1" applyBorder="1" applyAlignment="1" applyProtection="1">
      <alignment vertical="center"/>
    </xf>
    <xf numFmtId="0" fontId="1" fillId="0" borderId="0" xfId="0" applyFont="1" applyBorder="1" applyProtection="1"/>
    <xf numFmtId="0" fontId="3" fillId="0" borderId="0" xfId="0" applyFont="1" applyBorder="1" applyAlignment="1" applyProtection="1">
      <alignment vertical="center"/>
    </xf>
    <xf numFmtId="0" fontId="6" fillId="0" borderId="0" xfId="0" applyFont="1" applyBorder="1" applyAlignment="1" applyProtection="1">
      <alignment horizontal="center"/>
    </xf>
    <xf numFmtId="0" fontId="5" fillId="0" borderId="0" xfId="0" applyFont="1" applyFill="1" applyProtection="1"/>
    <xf numFmtId="0" fontId="1" fillId="0" borderId="0" xfId="0" applyFont="1" applyFill="1" applyAlignment="1" applyProtection="1">
      <alignment horizontal="center"/>
    </xf>
    <xf numFmtId="0" fontId="1" fillId="0" borderId="0" xfId="0" applyFont="1" applyAlignment="1" applyProtection="1">
      <alignment horizontal="center"/>
    </xf>
    <xf numFmtId="0" fontId="25" fillId="6" borderId="0" xfId="0" applyFont="1" applyFill="1" applyBorder="1" applyAlignment="1" applyProtection="1">
      <alignment horizontal="left" vertical="top" wrapText="1"/>
    </xf>
    <xf numFmtId="0" fontId="1" fillId="6" borderId="0" xfId="0" applyFont="1" applyFill="1" applyBorder="1" applyAlignment="1" applyProtection="1">
      <alignment horizontal="left" vertical="top" wrapText="1"/>
    </xf>
    <xf numFmtId="10" fontId="1" fillId="6" borderId="0" xfId="0" applyNumberFormat="1" applyFont="1" applyFill="1" applyBorder="1" applyAlignment="1" applyProtection="1">
      <alignment horizontal="left" vertical="top" wrapText="1"/>
    </xf>
    <xf numFmtId="0" fontId="3" fillId="0" borderId="0" xfId="0" applyFont="1" applyFill="1" applyBorder="1" applyAlignment="1" applyProtection="1">
      <alignment horizontal="left" vertical="center"/>
    </xf>
    <xf numFmtId="0" fontId="3" fillId="0" borderId="0" xfId="0" applyFont="1" applyFill="1" applyBorder="1" applyAlignment="1" applyProtection="1">
      <alignment vertical="top" wrapText="1"/>
    </xf>
    <xf numFmtId="0" fontId="25" fillId="0" borderId="0" xfId="0" applyFont="1" applyFill="1" applyBorder="1" applyAlignment="1" applyProtection="1">
      <alignment vertical="center" wrapText="1"/>
    </xf>
    <xf numFmtId="0" fontId="6" fillId="6" borderId="0" xfId="0" applyFont="1" applyFill="1" applyBorder="1" applyAlignment="1" applyProtection="1">
      <alignment horizontal="left" vertical="top" wrapText="1"/>
    </xf>
    <xf numFmtId="0" fontId="0" fillId="0" borderId="0" xfId="0" applyAlignment="1" applyProtection="1">
      <alignment vertical="center"/>
    </xf>
    <xf numFmtId="0" fontId="1" fillId="6" borderId="0" xfId="0" applyFont="1" applyFill="1" applyBorder="1" applyAlignment="1" applyProtection="1">
      <alignment horizontal="center" vertical="center" wrapText="1"/>
    </xf>
    <xf numFmtId="0" fontId="6" fillId="6" borderId="0" xfId="0" applyFont="1" applyFill="1" applyBorder="1" applyAlignment="1" applyProtection="1">
      <alignment horizontal="center" vertical="center" wrapText="1"/>
    </xf>
    <xf numFmtId="0" fontId="7" fillId="6" borderId="0" xfId="0" applyFont="1" applyFill="1" applyBorder="1" applyAlignment="1" applyProtection="1">
      <alignment horizontal="center" vertical="center" wrapText="1"/>
    </xf>
    <xf numFmtId="0" fontId="10" fillId="0" borderId="0" xfId="0" applyFont="1" applyProtection="1"/>
    <xf numFmtId="0" fontId="12" fillId="0" borderId="0" xfId="0" applyFont="1" applyProtection="1"/>
    <xf numFmtId="0" fontId="10" fillId="9" borderId="1" xfId="0" applyFont="1" applyFill="1" applyBorder="1" applyAlignment="1" applyProtection="1">
      <alignment horizontal="center" vertical="center" wrapText="1"/>
    </xf>
    <xf numFmtId="0" fontId="10" fillId="9" borderId="5" xfId="0" applyFont="1" applyFill="1" applyBorder="1" applyAlignment="1" applyProtection="1">
      <alignment horizontal="center" vertical="center" wrapText="1"/>
    </xf>
    <xf numFmtId="0" fontId="10" fillId="9" borderId="1" xfId="0" applyFont="1" applyFill="1" applyBorder="1" applyAlignment="1" applyProtection="1">
      <alignment horizontal="center" vertical="center"/>
    </xf>
    <xf numFmtId="0" fontId="12" fillId="0" borderId="1" xfId="0" applyFont="1" applyBorder="1" applyAlignment="1" applyProtection="1">
      <alignment horizontal="center"/>
    </xf>
    <xf numFmtId="0" fontId="12" fillId="0" borderId="1" xfId="0" applyFont="1" applyFill="1" applyBorder="1" applyAlignment="1" applyProtection="1">
      <alignment horizontal="left" vertical="center"/>
    </xf>
    <xf numFmtId="0" fontId="12" fillId="0" borderId="1" xfId="0" applyFont="1" applyFill="1" applyBorder="1" applyAlignment="1" applyProtection="1">
      <alignment horizontal="center"/>
    </xf>
    <xf numFmtId="2" fontId="10" fillId="0" borderId="1" xfId="0" applyNumberFormat="1" applyFont="1" applyBorder="1" applyAlignment="1" applyProtection="1">
      <alignment horizontal="center"/>
    </xf>
    <xf numFmtId="0" fontId="12" fillId="0" borderId="1" xfId="0" applyFont="1" applyBorder="1" applyProtection="1"/>
    <xf numFmtId="164" fontId="12" fillId="10" borderId="1" xfId="0" applyNumberFormat="1" applyFont="1" applyFill="1" applyBorder="1" applyAlignment="1" applyProtection="1">
      <alignment horizontal="center"/>
    </xf>
    <xf numFmtId="0" fontId="12" fillId="0" borderId="1" xfId="0" applyFont="1" applyBorder="1" applyAlignment="1" applyProtection="1">
      <alignment vertical="center" wrapText="1"/>
    </xf>
    <xf numFmtId="0" fontId="12" fillId="0" borderId="1" xfId="0" applyFont="1" applyBorder="1" applyAlignment="1" applyProtection="1">
      <alignment horizontal="left"/>
    </xf>
    <xf numFmtId="0" fontId="10" fillId="0" borderId="0" xfId="0" applyFont="1" applyFill="1" applyBorder="1" applyAlignment="1" applyProtection="1">
      <alignment horizontal="center"/>
    </xf>
    <xf numFmtId="0" fontId="12" fillId="0" borderId="0" xfId="0" applyFont="1" applyBorder="1" applyProtection="1"/>
    <xf numFmtId="0" fontId="12" fillId="0" borderId="0" xfId="0" applyFont="1" applyAlignment="1" applyProtection="1"/>
    <xf numFmtId="0" fontId="10" fillId="11" borderId="1" xfId="0" applyFont="1" applyFill="1" applyBorder="1" applyAlignment="1" applyProtection="1">
      <alignment horizontal="center" wrapText="1"/>
    </xf>
    <xf numFmtId="0" fontId="10" fillId="11" borderId="5" xfId="0" applyFont="1" applyFill="1" applyBorder="1" applyAlignment="1" applyProtection="1">
      <alignment horizontal="center" vertical="top" wrapText="1"/>
    </xf>
    <xf numFmtId="0" fontId="10" fillId="11" borderId="5" xfId="0" applyFont="1" applyFill="1" applyBorder="1" applyAlignment="1" applyProtection="1">
      <alignment horizontal="center" vertical="center" wrapText="1"/>
    </xf>
    <xf numFmtId="0" fontId="10" fillId="11" borderId="1" xfId="0" applyFont="1" applyFill="1" applyBorder="1" applyAlignment="1" applyProtection="1">
      <alignment horizontal="center" vertical="center"/>
    </xf>
    <xf numFmtId="0" fontId="10" fillId="0" borderId="0" xfId="0" applyFont="1" applyBorder="1" applyAlignment="1" applyProtection="1">
      <alignment horizontal="center"/>
    </xf>
    <xf numFmtId="0" fontId="12" fillId="0" borderId="0" xfId="0" applyFont="1" applyBorder="1" applyAlignment="1" applyProtection="1">
      <alignment horizontal="center" vertical="top"/>
    </xf>
    <xf numFmtId="0" fontId="12" fillId="0" borderId="0" xfId="0" applyFont="1" applyAlignment="1" applyProtection="1">
      <alignment vertical="top"/>
    </xf>
    <xf numFmtId="2" fontId="12" fillId="10" borderId="1" xfId="0" applyNumberFormat="1" applyFont="1" applyFill="1" applyBorder="1" applyAlignment="1" applyProtection="1">
      <alignment horizontal="center"/>
    </xf>
    <xf numFmtId="0" fontId="12" fillId="0" borderId="0" xfId="0" applyFont="1" applyBorder="1" applyAlignment="1" applyProtection="1">
      <alignment horizontal="center"/>
    </xf>
    <xf numFmtId="2" fontId="10" fillId="9" borderId="1" xfId="0" applyNumberFormat="1" applyFont="1" applyFill="1" applyBorder="1" applyAlignment="1" applyProtection="1">
      <alignment horizontal="center" vertical="top" wrapText="1"/>
    </xf>
    <xf numFmtId="0" fontId="12" fillId="0" borderId="4" xfId="0" applyFont="1" applyBorder="1" applyAlignment="1" applyProtection="1">
      <alignment horizontal="center" vertical="top"/>
    </xf>
    <xf numFmtId="2" fontId="10" fillId="9" borderId="1" xfId="0" applyNumberFormat="1" applyFont="1" applyFill="1" applyBorder="1" applyAlignment="1" applyProtection="1">
      <alignment horizontal="center" vertical="center"/>
    </xf>
    <xf numFmtId="0" fontId="12" fillId="0" borderId="0" xfId="0" applyFont="1" applyBorder="1" applyAlignment="1" applyProtection="1">
      <alignment wrapText="1"/>
    </xf>
    <xf numFmtId="164" fontId="12" fillId="0" borderId="0" xfId="0" applyNumberFormat="1" applyFont="1" applyBorder="1" applyAlignment="1" applyProtection="1">
      <alignment vertical="top"/>
    </xf>
    <xf numFmtId="0" fontId="28" fillId="4" borderId="1" xfId="1" applyFont="1" applyFill="1" applyBorder="1" applyAlignment="1" applyProtection="1">
      <alignment horizontal="center" vertical="center" wrapText="1"/>
    </xf>
    <xf numFmtId="0" fontId="28" fillId="8" borderId="1" xfId="0" applyFont="1" applyFill="1" applyBorder="1" applyAlignment="1" applyProtection="1">
      <alignment horizontal="center" vertical="center"/>
    </xf>
    <xf numFmtId="0" fontId="28" fillId="8" borderId="1" xfId="0" applyFont="1" applyFill="1" applyBorder="1" applyAlignment="1" applyProtection="1">
      <alignment horizontal="center" vertical="center" wrapText="1"/>
    </xf>
    <xf numFmtId="0" fontId="0" fillId="6" borderId="0" xfId="0" applyFill="1" applyAlignment="1" applyProtection="1">
      <alignment horizontal="center" vertical="center" wrapText="1"/>
    </xf>
    <xf numFmtId="0" fontId="11" fillId="8" borderId="1" xfId="0" applyFont="1" applyFill="1" applyBorder="1" applyAlignment="1" applyProtection="1">
      <alignment horizontal="center" vertical="center"/>
    </xf>
    <xf numFmtId="0" fontId="11" fillId="8" borderId="1" xfId="0" applyFont="1" applyFill="1" applyBorder="1" applyAlignment="1" applyProtection="1">
      <alignment horizontal="center" vertical="center" wrapText="1"/>
    </xf>
    <xf numFmtId="0" fontId="5" fillId="4" borderId="4" xfId="1" applyFill="1" applyBorder="1" applyAlignment="1" applyProtection="1">
      <alignment vertical="center"/>
    </xf>
    <xf numFmtId="0" fontId="0" fillId="0" borderId="4" xfId="0" applyFill="1" applyBorder="1" applyAlignment="1" applyProtection="1">
      <alignment horizontal="center" vertical="center"/>
    </xf>
    <xf numFmtId="0" fontId="5" fillId="4" borderId="1" xfId="1" applyFill="1" applyBorder="1" applyAlignment="1" applyProtection="1">
      <alignment vertical="center"/>
    </xf>
    <xf numFmtId="0" fontId="0" fillId="0" borderId="1" xfId="0" applyFill="1" applyBorder="1" applyAlignment="1" applyProtection="1">
      <alignment horizontal="center" vertical="center"/>
    </xf>
    <xf numFmtId="0" fontId="5" fillId="3" borderId="1" xfId="1" applyFill="1" applyBorder="1" applyAlignment="1" applyProtection="1">
      <alignment vertical="center"/>
    </xf>
    <xf numFmtId="0" fontId="0" fillId="3" borderId="1" xfId="0" applyFill="1" applyBorder="1" applyProtection="1"/>
    <xf numFmtId="0" fontId="0" fillId="3" borderId="1" xfId="0" applyFill="1" applyBorder="1" applyAlignment="1" applyProtection="1">
      <alignment horizontal="center" vertical="center"/>
    </xf>
    <xf numFmtId="0" fontId="0" fillId="0" borderId="0" xfId="0" applyAlignment="1" applyProtection="1">
      <alignment wrapText="1"/>
    </xf>
    <xf numFmtId="0" fontId="0" fillId="0" borderId="0" xfId="0" applyAlignment="1" applyProtection="1">
      <alignment horizontal="center" vertical="center" wrapText="1"/>
    </xf>
    <xf numFmtId="0" fontId="0" fillId="0" borderId="0" xfId="0" applyAlignment="1" applyProtection="1">
      <alignment horizontal="center" vertical="center"/>
    </xf>
    <xf numFmtId="0" fontId="0" fillId="2" borderId="4" xfId="0" applyFill="1" applyBorder="1" applyAlignment="1" applyProtection="1">
      <alignment horizontal="center" vertical="center"/>
      <protection locked="0"/>
    </xf>
    <xf numFmtId="0" fontId="0" fillId="7" borderId="6" xfId="0" applyFill="1" applyBorder="1" applyAlignment="1" applyProtection="1">
      <alignment horizontal="center" vertical="center" wrapText="1"/>
      <protection locked="0"/>
    </xf>
    <xf numFmtId="0" fontId="0" fillId="0" borderId="4" xfId="0"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7" borderId="7" xfId="0"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3" borderId="1" xfId="0" applyFill="1" applyBorder="1" applyAlignment="1" applyProtection="1">
      <alignment horizontal="center" vertical="center"/>
      <protection locked="0"/>
    </xf>
    <xf numFmtId="0" fontId="0" fillId="3" borderId="7" xfId="0" applyFill="1" applyBorder="1" applyAlignment="1" applyProtection="1">
      <alignment horizontal="center" vertical="center" wrapText="1"/>
      <protection locked="0"/>
    </xf>
    <xf numFmtId="0" fontId="15" fillId="12" borderId="1" xfId="0" applyFont="1" applyFill="1" applyBorder="1" applyAlignment="1" applyProtection="1">
      <alignment horizontal="center" vertical="center" wrapText="1"/>
    </xf>
    <xf numFmtId="0" fontId="16" fillId="12" borderId="1" xfId="2" applyFont="1" applyFill="1" applyBorder="1" applyAlignment="1" applyProtection="1">
      <alignment horizontal="center" vertical="center" wrapText="1"/>
    </xf>
    <xf numFmtId="49" fontId="20" fillId="12" borderId="1" xfId="3" applyNumberFormat="1" applyFont="1" applyFill="1" applyBorder="1" applyAlignment="1" applyProtection="1">
      <alignment horizontal="center" vertical="center"/>
    </xf>
    <xf numFmtId="0" fontId="22" fillId="6" borderId="1" xfId="4" applyFont="1" applyFill="1" applyBorder="1" applyAlignment="1" applyProtection="1">
      <alignment horizontal="center" vertical="center" wrapText="1"/>
    </xf>
    <xf numFmtId="0" fontId="23" fillId="2" borderId="1" xfId="2" applyFont="1" applyFill="1" applyBorder="1" applyAlignment="1" applyProtection="1">
      <alignment horizontal="center" vertical="center" wrapText="1"/>
      <protection locked="0"/>
    </xf>
    <xf numFmtId="0" fontId="2" fillId="5" borderId="0" xfId="0" applyFont="1" applyFill="1" applyBorder="1" applyAlignment="1" applyProtection="1">
      <alignment horizontal="left" vertical="center" wrapText="1"/>
    </xf>
    <xf numFmtId="0" fontId="5" fillId="0" borderId="7" xfId="0" applyFont="1" applyFill="1" applyBorder="1" applyAlignment="1" applyProtection="1">
      <alignment horizontal="left" vertical="center"/>
    </xf>
    <xf numFmtId="0" fontId="5" fillId="0" borderId="8" xfId="0" applyFont="1" applyFill="1" applyBorder="1" applyAlignment="1" applyProtection="1">
      <alignment horizontal="left" vertical="center"/>
    </xf>
    <xf numFmtId="0" fontId="5" fillId="0" borderId="9" xfId="0" applyFont="1" applyFill="1" applyBorder="1" applyAlignment="1" applyProtection="1">
      <alignment horizontal="left" vertical="center"/>
    </xf>
    <xf numFmtId="0" fontId="5" fillId="6" borderId="7" xfId="0" applyFont="1" applyFill="1" applyBorder="1" applyAlignment="1" applyProtection="1">
      <alignment horizontal="left" vertical="center"/>
    </xf>
    <xf numFmtId="0" fontId="5" fillId="6" borderId="8" xfId="0" applyFont="1" applyFill="1" applyBorder="1" applyAlignment="1" applyProtection="1">
      <alignment horizontal="left" vertical="center"/>
    </xf>
    <xf numFmtId="0" fontId="5" fillId="6" borderId="9" xfId="0" applyFont="1" applyFill="1" applyBorder="1" applyAlignment="1" applyProtection="1">
      <alignment horizontal="left" vertical="center"/>
    </xf>
    <xf numFmtId="0" fontId="5" fillId="6" borderId="7" xfId="0" applyFont="1" applyFill="1" applyBorder="1" applyAlignment="1" applyProtection="1">
      <alignment horizontal="left" vertical="top" wrapText="1"/>
    </xf>
    <xf numFmtId="0" fontId="5" fillId="6" borderId="8" xfId="0" applyFont="1" applyFill="1" applyBorder="1" applyAlignment="1" applyProtection="1">
      <alignment horizontal="left" vertical="top"/>
    </xf>
    <xf numFmtId="0" fontId="5" fillId="6" borderId="9" xfId="0" applyFont="1" applyFill="1" applyBorder="1" applyAlignment="1" applyProtection="1">
      <alignment horizontal="left" vertical="top"/>
    </xf>
    <xf numFmtId="0" fontId="3" fillId="12" borderId="1" xfId="0" applyFont="1" applyFill="1" applyBorder="1" applyAlignment="1" applyProtection="1">
      <alignment horizontal="left" vertical="center" wrapText="1"/>
    </xf>
    <xf numFmtId="0" fontId="25" fillId="9" borderId="7" xfId="5" applyFont="1" applyFill="1" applyBorder="1" applyAlignment="1" applyProtection="1">
      <alignment horizontal="left" vertical="center"/>
    </xf>
    <xf numFmtId="0" fontId="25" fillId="9" borderId="8" xfId="5" applyFont="1" applyFill="1" applyBorder="1" applyAlignment="1" applyProtection="1">
      <alignment horizontal="left" vertical="center"/>
    </xf>
    <xf numFmtId="0" fontId="25" fillId="9" borderId="9" xfId="5" applyFont="1" applyFill="1" applyBorder="1" applyAlignment="1" applyProtection="1">
      <alignment horizontal="left" vertical="center"/>
    </xf>
    <xf numFmtId="0" fontId="5" fillId="0" borderId="7" xfId="5" applyFont="1" applyFill="1" applyBorder="1" applyAlignment="1" applyProtection="1">
      <alignment horizontal="left" vertical="top" wrapText="1"/>
    </xf>
    <xf numFmtId="0" fontId="5" fillId="0" borderId="8" xfId="5" applyFont="1" applyFill="1" applyBorder="1" applyAlignment="1" applyProtection="1">
      <alignment horizontal="left" vertical="top" wrapText="1"/>
    </xf>
    <xf numFmtId="0" fontId="5" fillId="0" borderId="9" xfId="5" applyFont="1" applyFill="1" applyBorder="1" applyAlignment="1" applyProtection="1">
      <alignment horizontal="left" vertical="top" wrapText="1"/>
    </xf>
    <xf numFmtId="0" fontId="25" fillId="11" borderId="7" xfId="0" applyFont="1" applyFill="1" applyBorder="1" applyAlignment="1" applyProtection="1">
      <alignment horizontal="left" vertical="center"/>
    </xf>
    <xf numFmtId="0" fontId="25" fillId="11" borderId="8" xfId="0" applyFont="1" applyFill="1" applyBorder="1" applyAlignment="1" applyProtection="1">
      <alignment horizontal="left" vertical="center"/>
    </xf>
    <xf numFmtId="0" fontId="25" fillId="11" borderId="9" xfId="0" applyFont="1" applyFill="1" applyBorder="1" applyAlignment="1" applyProtection="1">
      <alignment horizontal="left" vertical="center"/>
    </xf>
    <xf numFmtId="0" fontId="0" fillId="0" borderId="3" xfId="0" applyFill="1" applyBorder="1" applyAlignment="1" applyProtection="1">
      <alignment horizontal="center" vertical="center"/>
    </xf>
    <xf numFmtId="0" fontId="0" fillId="0" borderId="4" xfId="0" applyFill="1" applyBorder="1" applyAlignment="1" applyProtection="1">
      <alignment horizontal="center" vertical="center"/>
    </xf>
    <xf numFmtId="0" fontId="0" fillId="0" borderId="5" xfId="0" applyFill="1" applyBorder="1" applyAlignment="1" applyProtection="1">
      <alignment horizontal="center" vertical="center"/>
    </xf>
    <xf numFmtId="0" fontId="0" fillId="0" borderId="2" xfId="0" applyFill="1" applyBorder="1" applyAlignment="1" applyProtection="1">
      <alignment horizontal="center" vertical="center"/>
    </xf>
    <xf numFmtId="0" fontId="26" fillId="0" borderId="1" xfId="0" applyFont="1" applyFill="1" applyBorder="1" applyAlignment="1" applyProtection="1">
      <alignment horizontal="left" vertical="top" wrapText="1"/>
    </xf>
    <xf numFmtId="0" fontId="26" fillId="0" borderId="1" xfId="0" applyFont="1" applyFill="1" applyBorder="1" applyAlignment="1" applyProtection="1">
      <alignment horizontal="left" vertical="top"/>
    </xf>
    <xf numFmtId="0" fontId="3" fillId="12" borderId="1" xfId="0" applyFont="1" applyFill="1" applyBorder="1" applyAlignment="1" applyProtection="1">
      <alignment horizontal="center" vertical="top" wrapText="1"/>
    </xf>
    <xf numFmtId="0" fontId="25" fillId="12" borderId="1" xfId="0" applyFont="1" applyFill="1" applyBorder="1" applyAlignment="1" applyProtection="1">
      <alignment horizontal="left" vertical="center" wrapText="1"/>
    </xf>
    <xf numFmtId="0" fontId="0" fillId="0" borderId="5" xfId="0" applyFill="1" applyBorder="1" applyAlignment="1" applyProtection="1">
      <alignment horizontal="center" vertical="center" wrapText="1"/>
    </xf>
    <xf numFmtId="0" fontId="0" fillId="0" borderId="3" xfId="0" applyFill="1" applyBorder="1" applyAlignment="1" applyProtection="1">
      <alignment horizontal="center" vertical="center" wrapText="1"/>
    </xf>
    <xf numFmtId="0" fontId="0" fillId="0" borderId="4" xfId="0" applyFill="1" applyBorder="1" applyAlignment="1" applyProtection="1">
      <alignment horizontal="center" vertical="center" wrapText="1"/>
    </xf>
    <xf numFmtId="0" fontId="9" fillId="12" borderId="1" xfId="0" applyFont="1" applyFill="1" applyBorder="1" applyAlignment="1" applyProtection="1">
      <alignment horizontal="center"/>
    </xf>
    <xf numFmtId="0" fontId="11" fillId="9" borderId="7" xfId="0" applyFont="1" applyFill="1" applyBorder="1" applyAlignment="1" applyProtection="1">
      <alignment horizontal="right"/>
    </xf>
    <xf numFmtId="0" fontId="11" fillId="9" borderId="8" xfId="0" applyFont="1" applyFill="1" applyBorder="1" applyAlignment="1" applyProtection="1">
      <alignment horizontal="right"/>
    </xf>
    <xf numFmtId="0" fontId="11" fillId="9" borderId="9" xfId="0" applyFont="1" applyFill="1" applyBorder="1" applyAlignment="1" applyProtection="1">
      <alignment horizontal="right"/>
    </xf>
    <xf numFmtId="0" fontId="12" fillId="0" borderId="1" xfId="0" applyFont="1" applyBorder="1" applyAlignment="1" applyProtection="1">
      <alignment horizontal="right" vertical="center" wrapText="1"/>
    </xf>
    <xf numFmtId="0" fontId="10" fillId="9" borderId="1" xfId="0" applyFont="1" applyFill="1" applyBorder="1" applyAlignment="1" applyProtection="1">
      <alignment horizontal="right" vertical="center" wrapText="1"/>
    </xf>
    <xf numFmtId="0" fontId="14" fillId="4" borderId="1" xfId="0" applyFont="1" applyFill="1" applyBorder="1" applyAlignment="1" applyProtection="1">
      <alignment horizontal="left"/>
    </xf>
    <xf numFmtId="0" fontId="14" fillId="4" borderId="1" xfId="0" applyFont="1" applyFill="1" applyBorder="1" applyAlignment="1" applyProtection="1">
      <alignment horizontal="left" vertical="center"/>
    </xf>
    <xf numFmtId="0" fontId="11" fillId="4" borderId="1" xfId="0" applyFont="1" applyFill="1" applyBorder="1" applyAlignment="1" applyProtection="1">
      <alignment horizontal="left" vertical="center"/>
    </xf>
    <xf numFmtId="0" fontId="11" fillId="4" borderId="10" xfId="0" applyFont="1" applyFill="1" applyBorder="1" applyAlignment="1" applyProtection="1">
      <alignment horizontal="left" vertical="center"/>
    </xf>
    <xf numFmtId="0" fontId="11" fillId="4" borderId="0" xfId="0" applyFont="1" applyFill="1" applyBorder="1" applyAlignment="1" applyProtection="1">
      <alignment horizontal="left" vertical="center"/>
    </xf>
  </cellXfs>
  <cellStyles count="6">
    <cellStyle name="Heading 1 2" xfId="5"/>
    <cellStyle name="Heading 1 3" xfId="3"/>
    <cellStyle name="Normal" xfId="0" builtinId="0"/>
    <cellStyle name="Normal 2" xfId="1"/>
    <cellStyle name="Normal 7" xfId="4"/>
    <cellStyle name="Title 3" xfId="2"/>
  </cellStyles>
  <dxfs count="0"/>
  <tableStyles count="0" defaultTableStyle="TableStyleMedium2" defaultPivotStyle="PivotStyleLight16"/>
  <colors>
    <mruColors>
      <color rgb="FFE038B0"/>
      <color rgb="FFFDD7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36"/>
  <sheetViews>
    <sheetView workbookViewId="0">
      <selection activeCell="H11" sqref="H11"/>
    </sheetView>
  </sheetViews>
  <sheetFormatPr defaultColWidth="8.7265625" defaultRowHeight="14.5" x14ac:dyDescent="0.35"/>
  <cols>
    <col min="1" max="1" width="0.90625" style="17" customWidth="1"/>
    <col min="2" max="16384" width="8.7265625" style="17"/>
  </cols>
  <sheetData>
    <row r="1" spans="2:20" s="15" customFormat="1" ht="37" customHeight="1" x14ac:dyDescent="0.35"/>
    <row r="2" spans="2:20" s="50" customFormat="1" ht="45.5" customHeight="1" x14ac:dyDescent="0.35">
      <c r="B2" s="108" t="s">
        <v>79</v>
      </c>
      <c r="C2" s="108"/>
      <c r="D2" s="108"/>
      <c r="E2" s="108"/>
      <c r="F2" s="108"/>
      <c r="G2" s="108"/>
      <c r="H2" s="108"/>
      <c r="I2" s="108"/>
      <c r="J2" s="108"/>
      <c r="K2" s="108"/>
      <c r="L2" s="108"/>
      <c r="M2" s="108"/>
      <c r="N2" s="108"/>
      <c r="O2" s="108"/>
      <c r="P2" s="108"/>
      <c r="Q2" s="108"/>
      <c r="R2" s="108"/>
      <c r="S2" s="108"/>
      <c r="T2" s="108"/>
    </row>
    <row r="3" spans="2:20" ht="23" x14ac:dyDescent="0.35">
      <c r="B3" s="18"/>
      <c r="C3" s="18"/>
      <c r="D3" s="18"/>
      <c r="E3" s="18"/>
      <c r="F3" s="18"/>
      <c r="G3" s="18"/>
      <c r="H3" s="18"/>
      <c r="I3" s="18"/>
      <c r="J3" s="18"/>
      <c r="K3" s="18"/>
      <c r="L3" s="18"/>
      <c r="M3" s="18"/>
      <c r="N3" s="18"/>
      <c r="O3" s="18"/>
      <c r="P3" s="18"/>
      <c r="Q3" s="18"/>
      <c r="R3" s="15"/>
      <c r="S3" s="15"/>
      <c r="T3" s="15"/>
    </row>
    <row r="4" spans="2:20" ht="20" x14ac:dyDescent="0.35">
      <c r="B4" s="109" t="s">
        <v>60</v>
      </c>
      <c r="C4" s="109"/>
      <c r="D4" s="109"/>
      <c r="E4" s="109"/>
      <c r="F4" s="109"/>
      <c r="G4" s="109"/>
      <c r="H4" s="109"/>
      <c r="I4" s="109"/>
      <c r="J4" s="109"/>
      <c r="K4" s="109"/>
      <c r="L4" s="109"/>
      <c r="M4" s="109"/>
      <c r="N4" s="109"/>
      <c r="O4" s="109"/>
      <c r="P4" s="109"/>
      <c r="Q4" s="109"/>
      <c r="R4" s="109"/>
      <c r="S4" s="109"/>
      <c r="T4" s="109"/>
    </row>
    <row r="5" spans="2:20" ht="18.5" customHeight="1" x14ac:dyDescent="0.35">
      <c r="B5" s="15"/>
      <c r="C5" s="15"/>
      <c r="D5" s="15"/>
      <c r="E5" s="15"/>
      <c r="F5" s="15"/>
      <c r="G5" s="15"/>
      <c r="H5" s="15"/>
      <c r="I5" s="15"/>
      <c r="J5" s="15"/>
      <c r="K5" s="15"/>
      <c r="L5" s="15"/>
      <c r="M5" s="15"/>
      <c r="N5" s="15"/>
      <c r="O5" s="15"/>
      <c r="P5" s="15"/>
      <c r="Q5" s="15"/>
      <c r="R5" s="15"/>
      <c r="S5" s="15"/>
      <c r="T5" s="15"/>
    </row>
    <row r="6" spans="2:20" ht="21" x14ac:dyDescent="0.35">
      <c r="B6" s="110" t="s">
        <v>61</v>
      </c>
      <c r="C6" s="110"/>
      <c r="D6" s="110"/>
      <c r="E6" s="110"/>
      <c r="F6" s="110"/>
      <c r="G6" s="110"/>
      <c r="H6" s="110"/>
      <c r="I6" s="110"/>
      <c r="J6" s="110"/>
      <c r="K6" s="110"/>
      <c r="L6" s="110"/>
      <c r="M6" s="110"/>
      <c r="N6" s="110"/>
      <c r="O6" s="110"/>
      <c r="P6" s="110"/>
      <c r="Q6" s="110"/>
      <c r="R6" s="110"/>
      <c r="S6" s="110"/>
      <c r="T6" s="110"/>
    </row>
    <row r="7" spans="2:20" ht="29" customHeight="1" x14ac:dyDescent="0.35">
      <c r="B7" s="111" t="s">
        <v>62</v>
      </c>
      <c r="C7" s="111"/>
      <c r="D7" s="111"/>
      <c r="E7" s="111"/>
      <c r="F7" s="111"/>
      <c r="G7" s="111"/>
      <c r="H7" s="111"/>
      <c r="I7" s="111"/>
      <c r="J7" s="111"/>
      <c r="K7" s="111"/>
      <c r="L7" s="111"/>
      <c r="M7" s="111"/>
      <c r="N7" s="111"/>
      <c r="O7" s="111"/>
      <c r="P7" s="111"/>
      <c r="Q7" s="111"/>
      <c r="R7" s="111"/>
      <c r="S7" s="111"/>
      <c r="T7" s="111"/>
    </row>
    <row r="8" spans="2:20" ht="39.5" customHeight="1" x14ac:dyDescent="0.35">
      <c r="B8" s="112" t="s">
        <v>63</v>
      </c>
      <c r="C8" s="112"/>
      <c r="D8" s="112"/>
      <c r="E8" s="112"/>
      <c r="F8" s="112"/>
      <c r="G8" s="112"/>
      <c r="H8" s="112"/>
      <c r="I8" s="112"/>
      <c r="J8" s="112"/>
      <c r="K8" s="112"/>
      <c r="L8" s="112"/>
      <c r="M8" s="112"/>
      <c r="N8" s="112"/>
      <c r="O8" s="112"/>
      <c r="P8" s="112"/>
      <c r="Q8" s="112"/>
      <c r="R8" s="112"/>
      <c r="S8" s="112"/>
      <c r="T8" s="112"/>
    </row>
    <row r="9" spans="2:20" s="15" customFormat="1" x14ac:dyDescent="0.35"/>
    <row r="10" spans="2:20" s="15" customFormat="1" x14ac:dyDescent="0.35"/>
    <row r="11" spans="2:20" s="15" customFormat="1" x14ac:dyDescent="0.35"/>
    <row r="12" spans="2:20" s="15" customFormat="1" x14ac:dyDescent="0.35"/>
    <row r="13" spans="2:20" s="15" customFormat="1" x14ac:dyDescent="0.35"/>
    <row r="14" spans="2:20" s="15" customFormat="1" x14ac:dyDescent="0.35"/>
    <row r="15" spans="2:20" s="15" customFormat="1" x14ac:dyDescent="0.35"/>
    <row r="16" spans="2:20" s="15" customFormat="1" x14ac:dyDescent="0.35"/>
    <row r="17" s="15" customFormat="1" x14ac:dyDescent="0.35"/>
    <row r="18" s="15" customFormat="1" x14ac:dyDescent="0.35"/>
    <row r="19" s="15" customFormat="1" x14ac:dyDescent="0.35"/>
    <row r="20" s="15" customFormat="1" x14ac:dyDescent="0.35"/>
    <row r="21" s="15" customFormat="1" x14ac:dyDescent="0.35"/>
    <row r="22" s="15" customFormat="1" x14ac:dyDescent="0.35"/>
    <row r="23" s="15" customFormat="1" x14ac:dyDescent="0.35"/>
    <row r="24" s="15" customFormat="1" x14ac:dyDescent="0.35"/>
    <row r="25" s="15" customFormat="1" x14ac:dyDescent="0.35"/>
    <row r="26" s="15" customFormat="1" x14ac:dyDescent="0.35"/>
    <row r="27" s="15" customFormat="1" x14ac:dyDescent="0.35"/>
    <row r="28" s="15" customFormat="1" x14ac:dyDescent="0.35"/>
    <row r="29" s="15" customFormat="1" x14ac:dyDescent="0.35"/>
    <row r="30" s="15" customFormat="1" x14ac:dyDescent="0.35"/>
    <row r="31" s="15" customFormat="1" x14ac:dyDescent="0.35"/>
    <row r="32" s="15" customFormat="1" x14ac:dyDescent="0.35"/>
    <row r="33" s="15" customFormat="1" x14ac:dyDescent="0.35"/>
    <row r="34" s="15" customFormat="1" x14ac:dyDescent="0.35"/>
    <row r="35" s="15" customFormat="1" x14ac:dyDescent="0.35"/>
    <row r="36" s="15" customFormat="1" x14ac:dyDescent="0.35"/>
  </sheetData>
  <sheetProtection password="C4C2" sheet="1" objects="1" scenarios="1"/>
  <mergeCells count="5">
    <mergeCell ref="B2:T2"/>
    <mergeCell ref="B4:T4"/>
    <mergeCell ref="B6:T6"/>
    <mergeCell ref="B7:T7"/>
    <mergeCell ref="B8:T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53"/>
  <sheetViews>
    <sheetView topLeftCell="A10" workbookViewId="0">
      <selection activeCell="A10" sqref="A1:XFD1048576"/>
    </sheetView>
  </sheetViews>
  <sheetFormatPr defaultColWidth="11.26953125" defaultRowHeight="14" x14ac:dyDescent="0.3"/>
  <cols>
    <col min="1" max="1" width="3.08984375" style="42" customWidth="1"/>
    <col min="2" max="2" width="41.453125" style="20" customWidth="1"/>
    <col min="3" max="6" width="11.26953125" style="20" customWidth="1"/>
    <col min="7" max="7" width="8.81640625" style="20" customWidth="1"/>
    <col min="8" max="8" width="10.81640625" style="20" customWidth="1"/>
    <col min="9" max="9" width="26.26953125" style="20" customWidth="1"/>
    <col min="10" max="256" width="11.26953125" style="20"/>
    <col min="257" max="257" width="6.453125" style="20" customWidth="1"/>
    <col min="258" max="258" width="41.453125" style="20" customWidth="1"/>
    <col min="259" max="262" width="11.26953125" style="20" customWidth="1"/>
    <col min="263" max="263" width="8.81640625" style="20" customWidth="1"/>
    <col min="264" max="264" width="10.81640625" style="20" customWidth="1"/>
    <col min="265" max="265" width="26.26953125" style="20" customWidth="1"/>
    <col min="266" max="512" width="11.26953125" style="20"/>
    <col min="513" max="513" width="6.453125" style="20" customWidth="1"/>
    <col min="514" max="514" width="41.453125" style="20" customWidth="1"/>
    <col min="515" max="518" width="11.26953125" style="20" customWidth="1"/>
    <col min="519" max="519" width="8.81640625" style="20" customWidth="1"/>
    <col min="520" max="520" width="10.81640625" style="20" customWidth="1"/>
    <col min="521" max="521" width="26.26953125" style="20" customWidth="1"/>
    <col min="522" max="768" width="11.26953125" style="20"/>
    <col min="769" max="769" width="6.453125" style="20" customWidth="1"/>
    <col min="770" max="770" width="41.453125" style="20" customWidth="1"/>
    <col min="771" max="774" width="11.26953125" style="20" customWidth="1"/>
    <col min="775" max="775" width="8.81640625" style="20" customWidth="1"/>
    <col min="776" max="776" width="10.81640625" style="20" customWidth="1"/>
    <col min="777" max="777" width="26.26953125" style="20" customWidth="1"/>
    <col min="778" max="1024" width="11.26953125" style="20"/>
    <col min="1025" max="1025" width="6.453125" style="20" customWidth="1"/>
    <col min="1026" max="1026" width="41.453125" style="20" customWidth="1"/>
    <col min="1027" max="1030" width="11.26953125" style="20" customWidth="1"/>
    <col min="1031" max="1031" width="8.81640625" style="20" customWidth="1"/>
    <col min="1032" max="1032" width="10.81640625" style="20" customWidth="1"/>
    <col min="1033" max="1033" width="26.26953125" style="20" customWidth="1"/>
    <col min="1034" max="1280" width="11.26953125" style="20"/>
    <col min="1281" max="1281" width="6.453125" style="20" customWidth="1"/>
    <col min="1282" max="1282" width="41.453125" style="20" customWidth="1"/>
    <col min="1283" max="1286" width="11.26953125" style="20" customWidth="1"/>
    <col min="1287" max="1287" width="8.81640625" style="20" customWidth="1"/>
    <col min="1288" max="1288" width="10.81640625" style="20" customWidth="1"/>
    <col min="1289" max="1289" width="26.26953125" style="20" customWidth="1"/>
    <col min="1290" max="1536" width="11.26953125" style="20"/>
    <col min="1537" max="1537" width="6.453125" style="20" customWidth="1"/>
    <col min="1538" max="1538" width="41.453125" style="20" customWidth="1"/>
    <col min="1539" max="1542" width="11.26953125" style="20" customWidth="1"/>
    <col min="1543" max="1543" width="8.81640625" style="20" customWidth="1"/>
    <col min="1544" max="1544" width="10.81640625" style="20" customWidth="1"/>
    <col min="1545" max="1545" width="26.26953125" style="20" customWidth="1"/>
    <col min="1546" max="1792" width="11.26953125" style="20"/>
    <col min="1793" max="1793" width="6.453125" style="20" customWidth="1"/>
    <col min="1794" max="1794" width="41.453125" style="20" customWidth="1"/>
    <col min="1795" max="1798" width="11.26953125" style="20" customWidth="1"/>
    <col min="1799" max="1799" width="8.81640625" style="20" customWidth="1"/>
    <col min="1800" max="1800" width="10.81640625" style="20" customWidth="1"/>
    <col min="1801" max="1801" width="26.26953125" style="20" customWidth="1"/>
    <col min="1802" max="2048" width="11.26953125" style="20"/>
    <col min="2049" max="2049" width="6.453125" style="20" customWidth="1"/>
    <col min="2050" max="2050" width="41.453125" style="20" customWidth="1"/>
    <col min="2051" max="2054" width="11.26953125" style="20" customWidth="1"/>
    <col min="2055" max="2055" width="8.81640625" style="20" customWidth="1"/>
    <col min="2056" max="2056" width="10.81640625" style="20" customWidth="1"/>
    <col min="2057" max="2057" width="26.26953125" style="20" customWidth="1"/>
    <col min="2058" max="2304" width="11.26953125" style="20"/>
    <col min="2305" max="2305" width="6.453125" style="20" customWidth="1"/>
    <col min="2306" max="2306" width="41.453125" style="20" customWidth="1"/>
    <col min="2307" max="2310" width="11.26953125" style="20" customWidth="1"/>
    <col min="2311" max="2311" width="8.81640625" style="20" customWidth="1"/>
    <col min="2312" max="2312" width="10.81640625" style="20" customWidth="1"/>
    <col min="2313" max="2313" width="26.26953125" style="20" customWidth="1"/>
    <col min="2314" max="2560" width="11.26953125" style="20"/>
    <col min="2561" max="2561" width="6.453125" style="20" customWidth="1"/>
    <col min="2562" max="2562" width="41.453125" style="20" customWidth="1"/>
    <col min="2563" max="2566" width="11.26953125" style="20" customWidth="1"/>
    <col min="2567" max="2567" width="8.81640625" style="20" customWidth="1"/>
    <col min="2568" max="2568" width="10.81640625" style="20" customWidth="1"/>
    <col min="2569" max="2569" width="26.26953125" style="20" customWidth="1"/>
    <col min="2570" max="2816" width="11.26953125" style="20"/>
    <col min="2817" max="2817" width="6.453125" style="20" customWidth="1"/>
    <col min="2818" max="2818" width="41.453125" style="20" customWidth="1"/>
    <col min="2819" max="2822" width="11.26953125" style="20" customWidth="1"/>
    <col min="2823" max="2823" width="8.81640625" style="20" customWidth="1"/>
    <col min="2824" max="2824" width="10.81640625" style="20" customWidth="1"/>
    <col min="2825" max="2825" width="26.26953125" style="20" customWidth="1"/>
    <col min="2826" max="3072" width="11.26953125" style="20"/>
    <col min="3073" max="3073" width="6.453125" style="20" customWidth="1"/>
    <col min="3074" max="3074" width="41.453125" style="20" customWidth="1"/>
    <col min="3075" max="3078" width="11.26953125" style="20" customWidth="1"/>
    <col min="3079" max="3079" width="8.81640625" style="20" customWidth="1"/>
    <col min="3080" max="3080" width="10.81640625" style="20" customWidth="1"/>
    <col min="3081" max="3081" width="26.26953125" style="20" customWidth="1"/>
    <col min="3082" max="3328" width="11.26953125" style="20"/>
    <col min="3329" max="3329" width="6.453125" style="20" customWidth="1"/>
    <col min="3330" max="3330" width="41.453125" style="20" customWidth="1"/>
    <col min="3331" max="3334" width="11.26953125" style="20" customWidth="1"/>
    <col min="3335" max="3335" width="8.81640625" style="20" customWidth="1"/>
    <col min="3336" max="3336" width="10.81640625" style="20" customWidth="1"/>
    <col min="3337" max="3337" width="26.26953125" style="20" customWidth="1"/>
    <col min="3338" max="3584" width="11.26953125" style="20"/>
    <col min="3585" max="3585" width="6.453125" style="20" customWidth="1"/>
    <col min="3586" max="3586" width="41.453125" style="20" customWidth="1"/>
    <col min="3587" max="3590" width="11.26953125" style="20" customWidth="1"/>
    <col min="3591" max="3591" width="8.81640625" style="20" customWidth="1"/>
    <col min="3592" max="3592" width="10.81640625" style="20" customWidth="1"/>
    <col min="3593" max="3593" width="26.26953125" style="20" customWidth="1"/>
    <col min="3594" max="3840" width="11.26953125" style="20"/>
    <col min="3841" max="3841" width="6.453125" style="20" customWidth="1"/>
    <col min="3842" max="3842" width="41.453125" style="20" customWidth="1"/>
    <col min="3843" max="3846" width="11.26953125" style="20" customWidth="1"/>
    <col min="3847" max="3847" width="8.81640625" style="20" customWidth="1"/>
    <col min="3848" max="3848" width="10.81640625" style="20" customWidth="1"/>
    <col min="3849" max="3849" width="26.26953125" style="20" customWidth="1"/>
    <col min="3850" max="4096" width="11.26953125" style="20"/>
    <col min="4097" max="4097" width="6.453125" style="20" customWidth="1"/>
    <col min="4098" max="4098" width="41.453125" style="20" customWidth="1"/>
    <col min="4099" max="4102" width="11.26953125" style="20" customWidth="1"/>
    <col min="4103" max="4103" width="8.81640625" style="20" customWidth="1"/>
    <col min="4104" max="4104" width="10.81640625" style="20" customWidth="1"/>
    <col min="4105" max="4105" width="26.26953125" style="20" customWidth="1"/>
    <col min="4106" max="4352" width="11.26953125" style="20"/>
    <col min="4353" max="4353" width="6.453125" style="20" customWidth="1"/>
    <col min="4354" max="4354" width="41.453125" style="20" customWidth="1"/>
    <col min="4355" max="4358" width="11.26953125" style="20" customWidth="1"/>
    <col min="4359" max="4359" width="8.81640625" style="20" customWidth="1"/>
    <col min="4360" max="4360" width="10.81640625" style="20" customWidth="1"/>
    <col min="4361" max="4361" width="26.26953125" style="20" customWidth="1"/>
    <col min="4362" max="4608" width="11.26953125" style="20"/>
    <col min="4609" max="4609" width="6.453125" style="20" customWidth="1"/>
    <col min="4610" max="4610" width="41.453125" style="20" customWidth="1"/>
    <col min="4611" max="4614" width="11.26953125" style="20" customWidth="1"/>
    <col min="4615" max="4615" width="8.81640625" style="20" customWidth="1"/>
    <col min="4616" max="4616" width="10.81640625" style="20" customWidth="1"/>
    <col min="4617" max="4617" width="26.26953125" style="20" customWidth="1"/>
    <col min="4618" max="4864" width="11.26953125" style="20"/>
    <col min="4865" max="4865" width="6.453125" style="20" customWidth="1"/>
    <col min="4866" max="4866" width="41.453125" style="20" customWidth="1"/>
    <col min="4867" max="4870" width="11.26953125" style="20" customWidth="1"/>
    <col min="4871" max="4871" width="8.81640625" style="20" customWidth="1"/>
    <col min="4872" max="4872" width="10.81640625" style="20" customWidth="1"/>
    <col min="4873" max="4873" width="26.26953125" style="20" customWidth="1"/>
    <col min="4874" max="5120" width="11.26953125" style="20"/>
    <col min="5121" max="5121" width="6.453125" style="20" customWidth="1"/>
    <col min="5122" max="5122" width="41.453125" style="20" customWidth="1"/>
    <col min="5123" max="5126" width="11.26953125" style="20" customWidth="1"/>
    <col min="5127" max="5127" width="8.81640625" style="20" customWidth="1"/>
    <col min="5128" max="5128" width="10.81640625" style="20" customWidth="1"/>
    <col min="5129" max="5129" width="26.26953125" style="20" customWidth="1"/>
    <col min="5130" max="5376" width="11.26953125" style="20"/>
    <col min="5377" max="5377" width="6.453125" style="20" customWidth="1"/>
    <col min="5378" max="5378" width="41.453125" style="20" customWidth="1"/>
    <col min="5379" max="5382" width="11.26953125" style="20" customWidth="1"/>
    <col min="5383" max="5383" width="8.81640625" style="20" customWidth="1"/>
    <col min="5384" max="5384" width="10.81640625" style="20" customWidth="1"/>
    <col min="5385" max="5385" width="26.26953125" style="20" customWidth="1"/>
    <col min="5386" max="5632" width="11.26953125" style="20"/>
    <col min="5633" max="5633" width="6.453125" style="20" customWidth="1"/>
    <col min="5634" max="5634" width="41.453125" style="20" customWidth="1"/>
    <col min="5635" max="5638" width="11.26953125" style="20" customWidth="1"/>
    <col min="5639" max="5639" width="8.81640625" style="20" customWidth="1"/>
    <col min="5640" max="5640" width="10.81640625" style="20" customWidth="1"/>
    <col min="5641" max="5641" width="26.26953125" style="20" customWidth="1"/>
    <col min="5642" max="5888" width="11.26953125" style="20"/>
    <col min="5889" max="5889" width="6.453125" style="20" customWidth="1"/>
    <col min="5890" max="5890" width="41.453125" style="20" customWidth="1"/>
    <col min="5891" max="5894" width="11.26953125" style="20" customWidth="1"/>
    <col min="5895" max="5895" width="8.81640625" style="20" customWidth="1"/>
    <col min="5896" max="5896" width="10.81640625" style="20" customWidth="1"/>
    <col min="5897" max="5897" width="26.26953125" style="20" customWidth="1"/>
    <col min="5898" max="6144" width="11.26953125" style="20"/>
    <col min="6145" max="6145" width="6.453125" style="20" customWidth="1"/>
    <col min="6146" max="6146" width="41.453125" style="20" customWidth="1"/>
    <col min="6147" max="6150" width="11.26953125" style="20" customWidth="1"/>
    <col min="6151" max="6151" width="8.81640625" style="20" customWidth="1"/>
    <col min="6152" max="6152" width="10.81640625" style="20" customWidth="1"/>
    <col min="6153" max="6153" width="26.26953125" style="20" customWidth="1"/>
    <col min="6154" max="6400" width="11.26953125" style="20"/>
    <col min="6401" max="6401" width="6.453125" style="20" customWidth="1"/>
    <col min="6402" max="6402" width="41.453125" style="20" customWidth="1"/>
    <col min="6403" max="6406" width="11.26953125" style="20" customWidth="1"/>
    <col min="6407" max="6407" width="8.81640625" style="20" customWidth="1"/>
    <col min="6408" max="6408" width="10.81640625" style="20" customWidth="1"/>
    <col min="6409" max="6409" width="26.26953125" style="20" customWidth="1"/>
    <col min="6410" max="6656" width="11.26953125" style="20"/>
    <col min="6657" max="6657" width="6.453125" style="20" customWidth="1"/>
    <col min="6658" max="6658" width="41.453125" style="20" customWidth="1"/>
    <col min="6659" max="6662" width="11.26953125" style="20" customWidth="1"/>
    <col min="6663" max="6663" width="8.81640625" style="20" customWidth="1"/>
    <col min="6664" max="6664" width="10.81640625" style="20" customWidth="1"/>
    <col min="6665" max="6665" width="26.26953125" style="20" customWidth="1"/>
    <col min="6666" max="6912" width="11.26953125" style="20"/>
    <col min="6913" max="6913" width="6.453125" style="20" customWidth="1"/>
    <col min="6914" max="6914" width="41.453125" style="20" customWidth="1"/>
    <col min="6915" max="6918" width="11.26953125" style="20" customWidth="1"/>
    <col min="6919" max="6919" width="8.81640625" style="20" customWidth="1"/>
    <col min="6920" max="6920" width="10.81640625" style="20" customWidth="1"/>
    <col min="6921" max="6921" width="26.26953125" style="20" customWidth="1"/>
    <col min="6922" max="7168" width="11.26953125" style="20"/>
    <col min="7169" max="7169" width="6.453125" style="20" customWidth="1"/>
    <col min="7170" max="7170" width="41.453125" style="20" customWidth="1"/>
    <col min="7171" max="7174" width="11.26953125" style="20" customWidth="1"/>
    <col min="7175" max="7175" width="8.81640625" style="20" customWidth="1"/>
    <col min="7176" max="7176" width="10.81640625" style="20" customWidth="1"/>
    <col min="7177" max="7177" width="26.26953125" style="20" customWidth="1"/>
    <col min="7178" max="7424" width="11.26953125" style="20"/>
    <col min="7425" max="7425" width="6.453125" style="20" customWidth="1"/>
    <col min="7426" max="7426" width="41.453125" style="20" customWidth="1"/>
    <col min="7427" max="7430" width="11.26953125" style="20" customWidth="1"/>
    <col min="7431" max="7431" width="8.81640625" style="20" customWidth="1"/>
    <col min="7432" max="7432" width="10.81640625" style="20" customWidth="1"/>
    <col min="7433" max="7433" width="26.26953125" style="20" customWidth="1"/>
    <col min="7434" max="7680" width="11.26953125" style="20"/>
    <col min="7681" max="7681" width="6.453125" style="20" customWidth="1"/>
    <col min="7682" max="7682" width="41.453125" style="20" customWidth="1"/>
    <col min="7683" max="7686" width="11.26953125" style="20" customWidth="1"/>
    <col min="7687" max="7687" width="8.81640625" style="20" customWidth="1"/>
    <col min="7688" max="7688" width="10.81640625" style="20" customWidth="1"/>
    <col min="7689" max="7689" width="26.26953125" style="20" customWidth="1"/>
    <col min="7690" max="7936" width="11.26953125" style="20"/>
    <col min="7937" max="7937" width="6.453125" style="20" customWidth="1"/>
    <col min="7938" max="7938" width="41.453125" style="20" customWidth="1"/>
    <col min="7939" max="7942" width="11.26953125" style="20" customWidth="1"/>
    <col min="7943" max="7943" width="8.81640625" style="20" customWidth="1"/>
    <col min="7944" max="7944" width="10.81640625" style="20" customWidth="1"/>
    <col min="7945" max="7945" width="26.26953125" style="20" customWidth="1"/>
    <col min="7946" max="8192" width="11.26953125" style="20"/>
    <col min="8193" max="8193" width="6.453125" style="20" customWidth="1"/>
    <col min="8194" max="8194" width="41.453125" style="20" customWidth="1"/>
    <col min="8195" max="8198" width="11.26953125" style="20" customWidth="1"/>
    <col min="8199" max="8199" width="8.81640625" style="20" customWidth="1"/>
    <col min="8200" max="8200" width="10.81640625" style="20" customWidth="1"/>
    <col min="8201" max="8201" width="26.26953125" style="20" customWidth="1"/>
    <col min="8202" max="8448" width="11.26953125" style="20"/>
    <col min="8449" max="8449" width="6.453125" style="20" customWidth="1"/>
    <col min="8450" max="8450" width="41.453125" style="20" customWidth="1"/>
    <col min="8451" max="8454" width="11.26953125" style="20" customWidth="1"/>
    <col min="8455" max="8455" width="8.81640625" style="20" customWidth="1"/>
    <col min="8456" max="8456" width="10.81640625" style="20" customWidth="1"/>
    <col min="8457" max="8457" width="26.26953125" style="20" customWidth="1"/>
    <col min="8458" max="8704" width="11.26953125" style="20"/>
    <col min="8705" max="8705" width="6.453125" style="20" customWidth="1"/>
    <col min="8706" max="8706" width="41.453125" style="20" customWidth="1"/>
    <col min="8707" max="8710" width="11.26953125" style="20" customWidth="1"/>
    <col min="8711" max="8711" width="8.81640625" style="20" customWidth="1"/>
    <col min="8712" max="8712" width="10.81640625" style="20" customWidth="1"/>
    <col min="8713" max="8713" width="26.26953125" style="20" customWidth="1"/>
    <col min="8714" max="8960" width="11.26953125" style="20"/>
    <col min="8961" max="8961" width="6.453125" style="20" customWidth="1"/>
    <col min="8962" max="8962" width="41.453125" style="20" customWidth="1"/>
    <col min="8963" max="8966" width="11.26953125" style="20" customWidth="1"/>
    <col min="8967" max="8967" width="8.81640625" style="20" customWidth="1"/>
    <col min="8968" max="8968" width="10.81640625" style="20" customWidth="1"/>
    <col min="8969" max="8969" width="26.26953125" style="20" customWidth="1"/>
    <col min="8970" max="9216" width="11.26953125" style="20"/>
    <col min="9217" max="9217" width="6.453125" style="20" customWidth="1"/>
    <col min="9218" max="9218" width="41.453125" style="20" customWidth="1"/>
    <col min="9219" max="9222" width="11.26953125" style="20" customWidth="1"/>
    <col min="9223" max="9223" width="8.81640625" style="20" customWidth="1"/>
    <col min="9224" max="9224" width="10.81640625" style="20" customWidth="1"/>
    <col min="9225" max="9225" width="26.26953125" style="20" customWidth="1"/>
    <col min="9226" max="9472" width="11.26953125" style="20"/>
    <col min="9473" max="9473" width="6.453125" style="20" customWidth="1"/>
    <col min="9474" max="9474" width="41.453125" style="20" customWidth="1"/>
    <col min="9475" max="9478" width="11.26953125" style="20" customWidth="1"/>
    <col min="9479" max="9479" width="8.81640625" style="20" customWidth="1"/>
    <col min="9480" max="9480" width="10.81640625" style="20" customWidth="1"/>
    <col min="9481" max="9481" width="26.26953125" style="20" customWidth="1"/>
    <col min="9482" max="9728" width="11.26953125" style="20"/>
    <col min="9729" max="9729" width="6.453125" style="20" customWidth="1"/>
    <col min="9730" max="9730" width="41.453125" style="20" customWidth="1"/>
    <col min="9731" max="9734" width="11.26953125" style="20" customWidth="1"/>
    <col min="9735" max="9735" width="8.81640625" style="20" customWidth="1"/>
    <col min="9736" max="9736" width="10.81640625" style="20" customWidth="1"/>
    <col min="9737" max="9737" width="26.26953125" style="20" customWidth="1"/>
    <col min="9738" max="9984" width="11.26953125" style="20"/>
    <col min="9985" max="9985" width="6.453125" style="20" customWidth="1"/>
    <col min="9986" max="9986" width="41.453125" style="20" customWidth="1"/>
    <col min="9987" max="9990" width="11.26953125" style="20" customWidth="1"/>
    <col min="9991" max="9991" width="8.81640625" style="20" customWidth="1"/>
    <col min="9992" max="9992" width="10.81640625" style="20" customWidth="1"/>
    <col min="9993" max="9993" width="26.26953125" style="20" customWidth="1"/>
    <col min="9994" max="10240" width="11.26953125" style="20"/>
    <col min="10241" max="10241" width="6.453125" style="20" customWidth="1"/>
    <col min="10242" max="10242" width="41.453125" style="20" customWidth="1"/>
    <col min="10243" max="10246" width="11.26953125" style="20" customWidth="1"/>
    <col min="10247" max="10247" width="8.81640625" style="20" customWidth="1"/>
    <col min="10248" max="10248" width="10.81640625" style="20" customWidth="1"/>
    <col min="10249" max="10249" width="26.26953125" style="20" customWidth="1"/>
    <col min="10250" max="10496" width="11.26953125" style="20"/>
    <col min="10497" max="10497" width="6.453125" style="20" customWidth="1"/>
    <col min="10498" max="10498" width="41.453125" style="20" customWidth="1"/>
    <col min="10499" max="10502" width="11.26953125" style="20" customWidth="1"/>
    <col min="10503" max="10503" width="8.81640625" style="20" customWidth="1"/>
    <col min="10504" max="10504" width="10.81640625" style="20" customWidth="1"/>
    <col min="10505" max="10505" width="26.26953125" style="20" customWidth="1"/>
    <col min="10506" max="10752" width="11.26953125" style="20"/>
    <col min="10753" max="10753" width="6.453125" style="20" customWidth="1"/>
    <col min="10754" max="10754" width="41.453125" style="20" customWidth="1"/>
    <col min="10755" max="10758" width="11.26953125" style="20" customWidth="1"/>
    <col min="10759" max="10759" width="8.81640625" style="20" customWidth="1"/>
    <col min="10760" max="10760" width="10.81640625" style="20" customWidth="1"/>
    <col min="10761" max="10761" width="26.26953125" style="20" customWidth="1"/>
    <col min="10762" max="11008" width="11.26953125" style="20"/>
    <col min="11009" max="11009" width="6.453125" style="20" customWidth="1"/>
    <col min="11010" max="11010" width="41.453125" style="20" customWidth="1"/>
    <col min="11011" max="11014" width="11.26953125" style="20" customWidth="1"/>
    <col min="11015" max="11015" width="8.81640625" style="20" customWidth="1"/>
    <col min="11016" max="11016" width="10.81640625" style="20" customWidth="1"/>
    <col min="11017" max="11017" width="26.26953125" style="20" customWidth="1"/>
    <col min="11018" max="11264" width="11.26953125" style="20"/>
    <col min="11265" max="11265" width="6.453125" style="20" customWidth="1"/>
    <col min="11266" max="11266" width="41.453125" style="20" customWidth="1"/>
    <col min="11267" max="11270" width="11.26953125" style="20" customWidth="1"/>
    <col min="11271" max="11271" width="8.81640625" style="20" customWidth="1"/>
    <col min="11272" max="11272" width="10.81640625" style="20" customWidth="1"/>
    <col min="11273" max="11273" width="26.26953125" style="20" customWidth="1"/>
    <col min="11274" max="11520" width="11.26953125" style="20"/>
    <col min="11521" max="11521" width="6.453125" style="20" customWidth="1"/>
    <col min="11522" max="11522" width="41.453125" style="20" customWidth="1"/>
    <col min="11523" max="11526" width="11.26953125" style="20" customWidth="1"/>
    <col min="11527" max="11527" width="8.81640625" style="20" customWidth="1"/>
    <col min="11528" max="11528" width="10.81640625" style="20" customWidth="1"/>
    <col min="11529" max="11529" width="26.26953125" style="20" customWidth="1"/>
    <col min="11530" max="11776" width="11.26953125" style="20"/>
    <col min="11777" max="11777" width="6.453125" style="20" customWidth="1"/>
    <col min="11778" max="11778" width="41.453125" style="20" customWidth="1"/>
    <col min="11779" max="11782" width="11.26953125" style="20" customWidth="1"/>
    <col min="11783" max="11783" width="8.81640625" style="20" customWidth="1"/>
    <col min="11784" max="11784" width="10.81640625" style="20" customWidth="1"/>
    <col min="11785" max="11785" width="26.26953125" style="20" customWidth="1"/>
    <col min="11786" max="12032" width="11.26953125" style="20"/>
    <col min="12033" max="12033" width="6.453125" style="20" customWidth="1"/>
    <col min="12034" max="12034" width="41.453125" style="20" customWidth="1"/>
    <col min="12035" max="12038" width="11.26953125" style="20" customWidth="1"/>
    <col min="12039" max="12039" width="8.81640625" style="20" customWidth="1"/>
    <col min="12040" max="12040" width="10.81640625" style="20" customWidth="1"/>
    <col min="12041" max="12041" width="26.26953125" style="20" customWidth="1"/>
    <col min="12042" max="12288" width="11.26953125" style="20"/>
    <col min="12289" max="12289" width="6.453125" style="20" customWidth="1"/>
    <col min="12290" max="12290" width="41.453125" style="20" customWidth="1"/>
    <col min="12291" max="12294" width="11.26953125" style="20" customWidth="1"/>
    <col min="12295" max="12295" width="8.81640625" style="20" customWidth="1"/>
    <col min="12296" max="12296" width="10.81640625" style="20" customWidth="1"/>
    <col min="12297" max="12297" width="26.26953125" style="20" customWidth="1"/>
    <col min="12298" max="12544" width="11.26953125" style="20"/>
    <col min="12545" max="12545" width="6.453125" style="20" customWidth="1"/>
    <col min="12546" max="12546" width="41.453125" style="20" customWidth="1"/>
    <col min="12547" max="12550" width="11.26953125" style="20" customWidth="1"/>
    <col min="12551" max="12551" width="8.81640625" style="20" customWidth="1"/>
    <col min="12552" max="12552" width="10.81640625" style="20" customWidth="1"/>
    <col min="12553" max="12553" width="26.26953125" style="20" customWidth="1"/>
    <col min="12554" max="12800" width="11.26953125" style="20"/>
    <col min="12801" max="12801" width="6.453125" style="20" customWidth="1"/>
    <col min="12802" max="12802" width="41.453125" style="20" customWidth="1"/>
    <col min="12803" max="12806" width="11.26953125" style="20" customWidth="1"/>
    <col min="12807" max="12807" width="8.81640625" style="20" customWidth="1"/>
    <col min="12808" max="12808" width="10.81640625" style="20" customWidth="1"/>
    <col min="12809" max="12809" width="26.26953125" style="20" customWidth="1"/>
    <col min="12810" max="13056" width="11.26953125" style="20"/>
    <col min="13057" max="13057" width="6.453125" style="20" customWidth="1"/>
    <col min="13058" max="13058" width="41.453125" style="20" customWidth="1"/>
    <col min="13059" max="13062" width="11.26953125" style="20" customWidth="1"/>
    <col min="13063" max="13063" width="8.81640625" style="20" customWidth="1"/>
    <col min="13064" max="13064" width="10.81640625" style="20" customWidth="1"/>
    <col min="13065" max="13065" width="26.26953125" style="20" customWidth="1"/>
    <col min="13066" max="13312" width="11.26953125" style="20"/>
    <col min="13313" max="13313" width="6.453125" style="20" customWidth="1"/>
    <col min="13314" max="13314" width="41.453125" style="20" customWidth="1"/>
    <col min="13315" max="13318" width="11.26953125" style="20" customWidth="1"/>
    <col min="13319" max="13319" width="8.81640625" style="20" customWidth="1"/>
    <col min="13320" max="13320" width="10.81640625" style="20" customWidth="1"/>
    <col min="13321" max="13321" width="26.26953125" style="20" customWidth="1"/>
    <col min="13322" max="13568" width="11.26953125" style="20"/>
    <col min="13569" max="13569" width="6.453125" style="20" customWidth="1"/>
    <col min="13570" max="13570" width="41.453125" style="20" customWidth="1"/>
    <col min="13571" max="13574" width="11.26953125" style="20" customWidth="1"/>
    <col min="13575" max="13575" width="8.81640625" style="20" customWidth="1"/>
    <col min="13576" max="13576" width="10.81640625" style="20" customWidth="1"/>
    <col min="13577" max="13577" width="26.26953125" style="20" customWidth="1"/>
    <col min="13578" max="13824" width="11.26953125" style="20"/>
    <col min="13825" max="13825" width="6.453125" style="20" customWidth="1"/>
    <col min="13826" max="13826" width="41.453125" style="20" customWidth="1"/>
    <col min="13827" max="13830" width="11.26953125" style="20" customWidth="1"/>
    <col min="13831" max="13831" width="8.81640625" style="20" customWidth="1"/>
    <col min="13832" max="13832" width="10.81640625" style="20" customWidth="1"/>
    <col min="13833" max="13833" width="26.26953125" style="20" customWidth="1"/>
    <col min="13834" max="14080" width="11.26953125" style="20"/>
    <col min="14081" max="14081" width="6.453125" style="20" customWidth="1"/>
    <col min="14082" max="14082" width="41.453125" style="20" customWidth="1"/>
    <col min="14083" max="14086" width="11.26953125" style="20" customWidth="1"/>
    <col min="14087" max="14087" width="8.81640625" style="20" customWidth="1"/>
    <col min="14088" max="14088" width="10.81640625" style="20" customWidth="1"/>
    <col min="14089" max="14089" width="26.26953125" style="20" customWidth="1"/>
    <col min="14090" max="14336" width="11.26953125" style="20"/>
    <col min="14337" max="14337" width="6.453125" style="20" customWidth="1"/>
    <col min="14338" max="14338" width="41.453125" style="20" customWidth="1"/>
    <col min="14339" max="14342" width="11.26953125" style="20" customWidth="1"/>
    <col min="14343" max="14343" width="8.81640625" style="20" customWidth="1"/>
    <col min="14344" max="14344" width="10.81640625" style="20" customWidth="1"/>
    <col min="14345" max="14345" width="26.26953125" style="20" customWidth="1"/>
    <col min="14346" max="14592" width="11.26953125" style="20"/>
    <col min="14593" max="14593" width="6.453125" style="20" customWidth="1"/>
    <col min="14594" max="14594" width="41.453125" style="20" customWidth="1"/>
    <col min="14595" max="14598" width="11.26953125" style="20" customWidth="1"/>
    <col min="14599" max="14599" width="8.81640625" style="20" customWidth="1"/>
    <col min="14600" max="14600" width="10.81640625" style="20" customWidth="1"/>
    <col min="14601" max="14601" width="26.26953125" style="20" customWidth="1"/>
    <col min="14602" max="14848" width="11.26953125" style="20"/>
    <col min="14849" max="14849" width="6.453125" style="20" customWidth="1"/>
    <col min="14850" max="14850" width="41.453125" style="20" customWidth="1"/>
    <col min="14851" max="14854" width="11.26953125" style="20" customWidth="1"/>
    <col min="14855" max="14855" width="8.81640625" style="20" customWidth="1"/>
    <col min="14856" max="14856" width="10.81640625" style="20" customWidth="1"/>
    <col min="14857" max="14857" width="26.26953125" style="20" customWidth="1"/>
    <col min="14858" max="15104" width="11.26953125" style="20"/>
    <col min="15105" max="15105" width="6.453125" style="20" customWidth="1"/>
    <col min="15106" max="15106" width="41.453125" style="20" customWidth="1"/>
    <col min="15107" max="15110" width="11.26953125" style="20" customWidth="1"/>
    <col min="15111" max="15111" width="8.81640625" style="20" customWidth="1"/>
    <col min="15112" max="15112" width="10.81640625" style="20" customWidth="1"/>
    <col min="15113" max="15113" width="26.26953125" style="20" customWidth="1"/>
    <col min="15114" max="15360" width="11.26953125" style="20"/>
    <col min="15361" max="15361" width="6.453125" style="20" customWidth="1"/>
    <col min="15362" max="15362" width="41.453125" style="20" customWidth="1"/>
    <col min="15363" max="15366" width="11.26953125" style="20" customWidth="1"/>
    <col min="15367" max="15367" width="8.81640625" style="20" customWidth="1"/>
    <col min="15368" max="15368" width="10.81640625" style="20" customWidth="1"/>
    <col min="15369" max="15369" width="26.26953125" style="20" customWidth="1"/>
    <col min="15370" max="15616" width="11.26953125" style="20"/>
    <col min="15617" max="15617" width="6.453125" style="20" customWidth="1"/>
    <col min="15618" max="15618" width="41.453125" style="20" customWidth="1"/>
    <col min="15619" max="15622" width="11.26953125" style="20" customWidth="1"/>
    <col min="15623" max="15623" width="8.81640625" style="20" customWidth="1"/>
    <col min="15624" max="15624" width="10.81640625" style="20" customWidth="1"/>
    <col min="15625" max="15625" width="26.26953125" style="20" customWidth="1"/>
    <col min="15626" max="15872" width="11.26953125" style="20"/>
    <col min="15873" max="15873" width="6.453125" style="20" customWidth="1"/>
    <col min="15874" max="15874" width="41.453125" style="20" customWidth="1"/>
    <col min="15875" max="15878" width="11.26953125" style="20" customWidth="1"/>
    <col min="15879" max="15879" width="8.81640625" style="20" customWidth="1"/>
    <col min="15880" max="15880" width="10.81640625" style="20" customWidth="1"/>
    <col min="15881" max="15881" width="26.26953125" style="20" customWidth="1"/>
    <col min="15882" max="16128" width="11.26953125" style="20"/>
    <col min="16129" max="16129" width="6.453125" style="20" customWidth="1"/>
    <col min="16130" max="16130" width="41.453125" style="20" customWidth="1"/>
    <col min="16131" max="16134" width="11.26953125" style="20" customWidth="1"/>
    <col min="16135" max="16135" width="8.81640625" style="20" customWidth="1"/>
    <col min="16136" max="16136" width="10.81640625" style="20" customWidth="1"/>
    <col min="16137" max="16137" width="26.26953125" style="20" customWidth="1"/>
    <col min="16138" max="16384" width="11.26953125" style="20"/>
  </cols>
  <sheetData>
    <row r="1" spans="1:256" s="37" customFormat="1" ht="10" customHeight="1" x14ac:dyDescent="0.3">
      <c r="A1" s="19"/>
    </row>
    <row r="2" spans="1:256" s="37" customFormat="1" ht="42" customHeight="1" x14ac:dyDescent="0.3">
      <c r="A2" s="19"/>
      <c r="B2" s="113" t="s">
        <v>81</v>
      </c>
      <c r="C2" s="113"/>
      <c r="D2" s="113"/>
      <c r="E2" s="113"/>
      <c r="F2" s="113"/>
      <c r="G2" s="113"/>
      <c r="H2" s="113"/>
      <c r="I2" s="113"/>
      <c r="J2" s="113"/>
      <c r="K2" s="113"/>
      <c r="L2" s="38"/>
      <c r="M2" s="38"/>
      <c r="N2" s="38"/>
      <c r="O2" s="38"/>
      <c r="P2" s="38"/>
      <c r="Q2" s="38"/>
      <c r="R2" s="38"/>
    </row>
    <row r="3" spans="1:256" s="24" customFormat="1" ht="12.75" customHeight="1" x14ac:dyDescent="0.3">
      <c r="A3" s="21"/>
      <c r="B3" s="22"/>
      <c r="C3" s="22"/>
      <c r="D3" s="22"/>
      <c r="E3" s="22"/>
      <c r="F3" s="22"/>
      <c r="G3" s="22"/>
      <c r="H3" s="22"/>
      <c r="I3" s="22"/>
      <c r="J3" s="23"/>
      <c r="K3" s="23"/>
      <c r="L3" s="23"/>
      <c r="M3" s="23"/>
      <c r="N3" s="23"/>
      <c r="O3" s="23"/>
      <c r="P3" s="23"/>
    </row>
    <row r="4" spans="1:256" ht="15.5" x14ac:dyDescent="0.3">
      <c r="A4" s="19"/>
      <c r="B4" s="123" t="s">
        <v>64</v>
      </c>
      <c r="C4" s="123"/>
      <c r="D4" s="123"/>
      <c r="E4" s="123"/>
      <c r="F4" s="123"/>
      <c r="G4" s="123"/>
      <c r="H4" s="123"/>
      <c r="I4" s="123"/>
      <c r="J4" s="123"/>
      <c r="K4" s="123"/>
    </row>
    <row r="5" spans="1:256" s="24" customFormat="1" x14ac:dyDescent="0.3">
      <c r="A5" s="21"/>
      <c r="B5" s="22"/>
      <c r="C5" s="22"/>
      <c r="D5" s="22"/>
      <c r="E5" s="22"/>
      <c r="F5" s="22"/>
      <c r="G5" s="22"/>
      <c r="H5" s="22"/>
      <c r="I5" s="22"/>
      <c r="J5" s="23"/>
      <c r="K5" s="23"/>
    </row>
    <row r="6" spans="1:256" s="25" customFormat="1" ht="21" customHeight="1" x14ac:dyDescent="0.35">
      <c r="B6" s="124" t="s">
        <v>71</v>
      </c>
      <c r="C6" s="125"/>
      <c r="D6" s="125"/>
      <c r="E6" s="125"/>
      <c r="F6" s="125"/>
      <c r="G6" s="125"/>
      <c r="H6" s="125"/>
      <c r="I6" s="125"/>
      <c r="J6" s="125"/>
      <c r="K6" s="126"/>
    </row>
    <row r="7" spans="1:256" s="25" customFormat="1" ht="182" customHeight="1" x14ac:dyDescent="0.35">
      <c r="B7" s="127" t="s">
        <v>82</v>
      </c>
      <c r="C7" s="128"/>
      <c r="D7" s="128"/>
      <c r="E7" s="128"/>
      <c r="F7" s="128"/>
      <c r="G7" s="128"/>
      <c r="H7" s="128"/>
      <c r="I7" s="128"/>
      <c r="J7" s="128"/>
      <c r="K7" s="129"/>
    </row>
    <row r="8" spans="1:256" s="26" customFormat="1" ht="9" customHeight="1" x14ac:dyDescent="0.35">
      <c r="B8" s="27"/>
      <c r="C8" s="27"/>
      <c r="D8" s="27"/>
      <c r="E8" s="27"/>
      <c r="F8" s="27"/>
      <c r="G8" s="27"/>
      <c r="H8" s="27"/>
      <c r="I8" s="27"/>
      <c r="J8" s="27"/>
      <c r="K8" s="27"/>
    </row>
    <row r="9" spans="1:256" s="25" customFormat="1" ht="20" customHeight="1" x14ac:dyDescent="0.35">
      <c r="B9" s="124" t="s">
        <v>72</v>
      </c>
      <c r="C9" s="125"/>
      <c r="D9" s="125"/>
      <c r="E9" s="125"/>
      <c r="F9" s="125"/>
      <c r="G9" s="125"/>
      <c r="H9" s="125"/>
      <c r="I9" s="125"/>
      <c r="J9" s="125"/>
      <c r="K9" s="126"/>
    </row>
    <row r="10" spans="1:256" s="30" customFormat="1" ht="21.5" customHeight="1" x14ac:dyDescent="0.35">
      <c r="A10" s="28"/>
      <c r="B10" s="29" t="s">
        <v>65</v>
      </c>
      <c r="C10" s="130" t="s">
        <v>66</v>
      </c>
      <c r="D10" s="131"/>
      <c r="E10" s="131"/>
      <c r="F10" s="131"/>
      <c r="G10" s="131"/>
      <c r="H10" s="131"/>
      <c r="I10" s="131"/>
      <c r="J10" s="131"/>
      <c r="K10" s="132"/>
    </row>
    <row r="11" spans="1:256" s="30" customFormat="1" ht="26.5" customHeight="1" x14ac:dyDescent="0.35">
      <c r="A11" s="28"/>
      <c r="B11" s="31" t="s">
        <v>67</v>
      </c>
      <c r="C11" s="114" t="s">
        <v>68</v>
      </c>
      <c r="D11" s="115"/>
      <c r="E11" s="115"/>
      <c r="F11" s="115"/>
      <c r="G11" s="115"/>
      <c r="H11" s="115"/>
      <c r="I11" s="115"/>
      <c r="J11" s="115"/>
      <c r="K11" s="116"/>
    </row>
    <row r="12" spans="1:256" s="34" customFormat="1" ht="23" customHeight="1" x14ac:dyDescent="0.35">
      <c r="A12" s="32"/>
      <c r="B12" s="33" t="s">
        <v>69</v>
      </c>
      <c r="C12" s="117" t="s">
        <v>70</v>
      </c>
      <c r="D12" s="118"/>
      <c r="E12" s="118"/>
      <c r="F12" s="118"/>
      <c r="G12" s="118"/>
      <c r="H12" s="118"/>
      <c r="I12" s="118"/>
      <c r="J12" s="118"/>
      <c r="K12" s="119"/>
    </row>
    <row r="13" spans="1:256" ht="205.5" customHeight="1" x14ac:dyDescent="0.3">
      <c r="A13" s="19"/>
      <c r="B13" s="35" t="s">
        <v>73</v>
      </c>
      <c r="C13" s="120" t="s">
        <v>80</v>
      </c>
      <c r="D13" s="121"/>
      <c r="E13" s="121"/>
      <c r="F13" s="121"/>
      <c r="G13" s="121"/>
      <c r="H13" s="121"/>
      <c r="I13" s="121"/>
      <c r="J13" s="121"/>
      <c r="K13" s="122"/>
    </row>
    <row r="14" spans="1:256" x14ac:dyDescent="0.3">
      <c r="A14" s="39"/>
      <c r="B14" s="36" t="s">
        <v>74</v>
      </c>
      <c r="C14" s="120" t="s">
        <v>75</v>
      </c>
      <c r="D14" s="121"/>
      <c r="E14" s="121"/>
      <c r="F14" s="121"/>
      <c r="G14" s="121"/>
      <c r="H14" s="121"/>
      <c r="I14" s="121"/>
      <c r="J14" s="121"/>
      <c r="K14" s="122"/>
      <c r="L14" s="37"/>
      <c r="M14" s="37"/>
      <c r="N14" s="37"/>
      <c r="O14" s="37"/>
      <c r="P14" s="37"/>
    </row>
    <row r="15" spans="1:256" x14ac:dyDescent="0.3">
      <c r="A15" s="37"/>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c r="EA15" s="37"/>
      <c r="EB15" s="37"/>
      <c r="EC15" s="37"/>
      <c r="ED15" s="37"/>
      <c r="EE15" s="37"/>
      <c r="EF15" s="37"/>
      <c r="EG15" s="37"/>
      <c r="EH15" s="37"/>
      <c r="EI15" s="37"/>
      <c r="EJ15" s="37"/>
      <c r="EK15" s="37"/>
      <c r="EL15" s="37"/>
      <c r="EM15" s="37"/>
      <c r="EN15" s="37"/>
      <c r="EO15" s="37"/>
      <c r="EP15" s="37"/>
      <c r="EQ15" s="37"/>
      <c r="ER15" s="37"/>
      <c r="ES15" s="37"/>
      <c r="ET15" s="37"/>
      <c r="EU15" s="37"/>
      <c r="EV15" s="37"/>
      <c r="EW15" s="37"/>
      <c r="EX15" s="37"/>
      <c r="EY15" s="37"/>
      <c r="EZ15" s="37"/>
      <c r="FA15" s="37"/>
      <c r="FB15" s="37"/>
      <c r="FC15" s="37"/>
      <c r="FD15" s="37"/>
      <c r="FE15" s="37"/>
      <c r="FF15" s="37"/>
      <c r="FG15" s="37"/>
      <c r="FH15" s="37"/>
      <c r="FI15" s="37"/>
      <c r="FJ15" s="37"/>
      <c r="FK15" s="37"/>
      <c r="FL15" s="37"/>
      <c r="FM15" s="37"/>
      <c r="FN15" s="37"/>
      <c r="FO15" s="37"/>
      <c r="FP15" s="37"/>
      <c r="FQ15" s="37"/>
      <c r="FR15" s="37"/>
      <c r="FS15" s="37"/>
      <c r="FT15" s="37"/>
      <c r="FU15" s="37"/>
      <c r="FV15" s="37"/>
      <c r="FW15" s="37"/>
      <c r="FX15" s="37"/>
      <c r="FY15" s="37"/>
      <c r="FZ15" s="37"/>
      <c r="GA15" s="37"/>
      <c r="GB15" s="37"/>
      <c r="GC15" s="37"/>
      <c r="GD15" s="37"/>
      <c r="GE15" s="37"/>
      <c r="GF15" s="37"/>
      <c r="GG15" s="37"/>
      <c r="GH15" s="37"/>
      <c r="GI15" s="37"/>
      <c r="GJ15" s="37"/>
      <c r="GK15" s="37"/>
      <c r="GL15" s="37"/>
      <c r="GM15" s="37"/>
      <c r="GN15" s="37"/>
      <c r="GO15" s="37"/>
      <c r="GP15" s="37"/>
      <c r="GQ15" s="37"/>
      <c r="GR15" s="37"/>
      <c r="GS15" s="37"/>
      <c r="GT15" s="37"/>
      <c r="GU15" s="37"/>
      <c r="GV15" s="37"/>
      <c r="GW15" s="37"/>
      <c r="GX15" s="37"/>
      <c r="GY15" s="37"/>
      <c r="GZ15" s="37"/>
      <c r="HA15" s="37"/>
      <c r="HB15" s="37"/>
      <c r="HC15" s="37"/>
      <c r="HD15" s="37"/>
      <c r="HE15" s="37"/>
      <c r="HF15" s="37"/>
      <c r="HG15" s="37"/>
      <c r="HH15" s="37"/>
      <c r="HI15" s="37"/>
      <c r="HJ15" s="37"/>
      <c r="HK15" s="37"/>
      <c r="HL15" s="37"/>
      <c r="HM15" s="37"/>
      <c r="HN15" s="37"/>
      <c r="HO15" s="37"/>
      <c r="HP15" s="37"/>
      <c r="HQ15" s="37"/>
      <c r="HR15" s="37"/>
      <c r="HS15" s="37"/>
      <c r="HT15" s="37"/>
      <c r="HU15" s="37"/>
      <c r="HV15" s="37"/>
      <c r="HW15" s="37"/>
      <c r="HX15" s="37"/>
      <c r="HY15" s="37"/>
      <c r="HZ15" s="37"/>
      <c r="IA15" s="37"/>
      <c r="IB15" s="37"/>
      <c r="IC15" s="37"/>
      <c r="ID15" s="37"/>
      <c r="IE15" s="37"/>
      <c r="IF15" s="37"/>
      <c r="IG15" s="37"/>
      <c r="IH15" s="37"/>
      <c r="II15" s="37"/>
      <c r="IJ15" s="37"/>
      <c r="IK15" s="37"/>
      <c r="IL15" s="37"/>
      <c r="IM15" s="37"/>
      <c r="IN15" s="37"/>
      <c r="IO15" s="37"/>
      <c r="IP15" s="37"/>
      <c r="IQ15" s="37"/>
      <c r="IR15" s="37"/>
      <c r="IS15" s="37"/>
      <c r="IT15" s="37"/>
      <c r="IU15" s="37"/>
      <c r="IV15" s="37"/>
    </row>
    <row r="16" spans="1:256" x14ac:dyDescent="0.3">
      <c r="A16" s="37"/>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c r="FN16" s="37"/>
      <c r="FO16" s="37"/>
      <c r="FP16" s="37"/>
      <c r="FQ16" s="37"/>
      <c r="FR16" s="37"/>
      <c r="FS16" s="37"/>
      <c r="FT16" s="37"/>
      <c r="FU16" s="37"/>
      <c r="FV16" s="37"/>
      <c r="FW16" s="37"/>
      <c r="FX16" s="37"/>
      <c r="FY16" s="37"/>
      <c r="FZ16" s="37"/>
      <c r="GA16" s="37"/>
      <c r="GB16" s="37"/>
      <c r="GC16" s="37"/>
      <c r="GD16" s="37"/>
      <c r="GE16" s="37"/>
      <c r="GF16" s="37"/>
      <c r="GG16" s="37"/>
      <c r="GH16" s="37"/>
      <c r="GI16" s="37"/>
      <c r="GJ16" s="37"/>
      <c r="GK16" s="37"/>
      <c r="GL16" s="37"/>
      <c r="GM16" s="37"/>
      <c r="GN16" s="37"/>
      <c r="GO16" s="37"/>
      <c r="GP16" s="37"/>
      <c r="GQ16" s="37"/>
      <c r="GR16" s="37"/>
      <c r="GS16" s="37"/>
      <c r="GT16" s="37"/>
      <c r="GU16" s="37"/>
      <c r="GV16" s="37"/>
      <c r="GW16" s="37"/>
      <c r="GX16" s="37"/>
      <c r="GY16" s="37"/>
      <c r="GZ16" s="37"/>
      <c r="HA16" s="37"/>
      <c r="HB16" s="37"/>
      <c r="HC16" s="37"/>
      <c r="HD16" s="37"/>
      <c r="HE16" s="37"/>
      <c r="HF16" s="37"/>
      <c r="HG16" s="37"/>
      <c r="HH16" s="37"/>
      <c r="HI16" s="37"/>
      <c r="HJ16" s="37"/>
      <c r="HK16" s="37"/>
      <c r="HL16" s="37"/>
      <c r="HM16" s="37"/>
      <c r="HN16" s="37"/>
      <c r="HO16" s="37"/>
      <c r="HP16" s="37"/>
      <c r="HQ16" s="37"/>
      <c r="HR16" s="37"/>
      <c r="HS16" s="37"/>
      <c r="HT16" s="37"/>
      <c r="HU16" s="37"/>
      <c r="HV16" s="37"/>
      <c r="HW16" s="37"/>
      <c r="HX16" s="37"/>
      <c r="HY16" s="37"/>
      <c r="HZ16" s="37"/>
      <c r="IA16" s="37"/>
      <c r="IB16" s="37"/>
      <c r="IC16" s="37"/>
      <c r="ID16" s="37"/>
      <c r="IE16" s="37"/>
      <c r="IF16" s="37"/>
      <c r="IG16" s="37"/>
      <c r="IH16" s="37"/>
      <c r="II16" s="37"/>
      <c r="IJ16" s="37"/>
      <c r="IK16" s="37"/>
      <c r="IL16" s="37"/>
      <c r="IM16" s="37"/>
      <c r="IN16" s="37"/>
      <c r="IO16" s="37"/>
      <c r="IP16" s="37"/>
      <c r="IQ16" s="37"/>
      <c r="IR16" s="37"/>
      <c r="IS16" s="37"/>
      <c r="IT16" s="37"/>
      <c r="IU16" s="37"/>
      <c r="IV16" s="37"/>
    </row>
    <row r="17" spans="1:256" s="40" customFormat="1" x14ac:dyDescent="0.3">
      <c r="A17" s="37"/>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c r="EA17" s="37"/>
      <c r="EB17" s="37"/>
      <c r="EC17" s="37"/>
      <c r="ED17" s="37"/>
      <c r="EE17" s="37"/>
      <c r="EF17" s="37"/>
      <c r="EG17" s="37"/>
      <c r="EH17" s="37"/>
      <c r="EI17" s="37"/>
      <c r="EJ17" s="37"/>
      <c r="EK17" s="37"/>
      <c r="EL17" s="37"/>
      <c r="EM17" s="37"/>
      <c r="EN17" s="37"/>
      <c r="EO17" s="37"/>
      <c r="EP17" s="37"/>
      <c r="EQ17" s="37"/>
      <c r="ER17" s="37"/>
      <c r="ES17" s="37"/>
      <c r="ET17" s="37"/>
      <c r="EU17" s="37"/>
      <c r="EV17" s="37"/>
      <c r="EW17" s="37"/>
      <c r="EX17" s="37"/>
      <c r="EY17" s="37"/>
      <c r="EZ17" s="37"/>
      <c r="FA17" s="37"/>
      <c r="FB17" s="37"/>
      <c r="FC17" s="37"/>
      <c r="FD17" s="37"/>
      <c r="FE17" s="37"/>
      <c r="FF17" s="37"/>
      <c r="FG17" s="37"/>
      <c r="FH17" s="37"/>
      <c r="FI17" s="37"/>
      <c r="FJ17" s="37"/>
      <c r="FK17" s="37"/>
      <c r="FL17" s="37"/>
      <c r="FM17" s="37"/>
      <c r="FN17" s="37"/>
      <c r="FO17" s="37"/>
      <c r="FP17" s="37"/>
      <c r="FQ17" s="37"/>
      <c r="FR17" s="37"/>
      <c r="FS17" s="37"/>
      <c r="FT17" s="37"/>
      <c r="FU17" s="37"/>
      <c r="FV17" s="37"/>
      <c r="FW17" s="37"/>
      <c r="FX17" s="37"/>
      <c r="FY17" s="37"/>
      <c r="FZ17" s="37"/>
      <c r="GA17" s="37"/>
      <c r="GB17" s="37"/>
      <c r="GC17" s="37"/>
      <c r="GD17" s="37"/>
      <c r="GE17" s="37"/>
      <c r="GF17" s="37"/>
      <c r="GG17" s="37"/>
      <c r="GH17" s="37"/>
      <c r="GI17" s="37"/>
      <c r="GJ17" s="37"/>
      <c r="GK17" s="37"/>
      <c r="GL17" s="37"/>
      <c r="GM17" s="37"/>
      <c r="GN17" s="37"/>
      <c r="GO17" s="37"/>
      <c r="GP17" s="37"/>
      <c r="GQ17" s="37"/>
      <c r="GR17" s="37"/>
      <c r="GS17" s="37"/>
      <c r="GT17" s="37"/>
      <c r="GU17" s="37"/>
      <c r="GV17" s="37"/>
      <c r="GW17" s="37"/>
      <c r="GX17" s="37"/>
      <c r="GY17" s="37"/>
      <c r="GZ17" s="37"/>
      <c r="HA17" s="37"/>
      <c r="HB17" s="37"/>
      <c r="HC17" s="37"/>
      <c r="HD17" s="37"/>
      <c r="HE17" s="37"/>
      <c r="HF17" s="37"/>
      <c r="HG17" s="37"/>
      <c r="HH17" s="37"/>
      <c r="HI17" s="37"/>
      <c r="HJ17" s="37"/>
      <c r="HK17" s="37"/>
      <c r="HL17" s="37"/>
      <c r="HM17" s="37"/>
      <c r="HN17" s="37"/>
      <c r="HO17" s="37"/>
      <c r="HP17" s="37"/>
      <c r="HQ17" s="37"/>
      <c r="HR17" s="37"/>
      <c r="HS17" s="37"/>
      <c r="HT17" s="37"/>
      <c r="HU17" s="37"/>
      <c r="HV17" s="37"/>
      <c r="HW17" s="37"/>
      <c r="HX17" s="37"/>
      <c r="HY17" s="37"/>
      <c r="HZ17" s="37"/>
      <c r="IA17" s="37"/>
      <c r="IB17" s="37"/>
      <c r="IC17" s="37"/>
      <c r="ID17" s="37"/>
      <c r="IE17" s="37"/>
      <c r="IF17" s="37"/>
      <c r="IG17" s="37"/>
      <c r="IH17" s="37"/>
      <c r="II17" s="37"/>
      <c r="IJ17" s="37"/>
      <c r="IK17" s="37"/>
      <c r="IL17" s="37"/>
      <c r="IM17" s="37"/>
      <c r="IN17" s="37"/>
      <c r="IO17" s="37"/>
      <c r="IP17" s="37"/>
      <c r="IQ17" s="37"/>
      <c r="IR17" s="37"/>
      <c r="IS17" s="37"/>
      <c r="IT17" s="37"/>
      <c r="IU17" s="37"/>
      <c r="IV17" s="37"/>
    </row>
    <row r="18" spans="1:256" x14ac:dyDescent="0.3">
      <c r="A18" s="37"/>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c r="EA18" s="37"/>
      <c r="EB18" s="37"/>
      <c r="EC18" s="37"/>
      <c r="ED18" s="37"/>
      <c r="EE18" s="37"/>
      <c r="EF18" s="37"/>
      <c r="EG18" s="37"/>
      <c r="EH18" s="37"/>
      <c r="EI18" s="37"/>
      <c r="EJ18" s="37"/>
      <c r="EK18" s="37"/>
      <c r="EL18" s="37"/>
      <c r="EM18" s="37"/>
      <c r="EN18" s="37"/>
      <c r="EO18" s="37"/>
      <c r="EP18" s="37"/>
      <c r="EQ18" s="37"/>
      <c r="ER18" s="37"/>
      <c r="ES18" s="37"/>
      <c r="ET18" s="37"/>
      <c r="EU18" s="37"/>
      <c r="EV18" s="37"/>
      <c r="EW18" s="37"/>
      <c r="EX18" s="37"/>
      <c r="EY18" s="37"/>
      <c r="EZ18" s="37"/>
      <c r="FA18" s="37"/>
      <c r="FB18" s="37"/>
      <c r="FC18" s="37"/>
      <c r="FD18" s="37"/>
      <c r="FE18" s="37"/>
      <c r="FF18" s="37"/>
      <c r="FG18" s="37"/>
      <c r="FH18" s="37"/>
      <c r="FI18" s="37"/>
      <c r="FJ18" s="37"/>
      <c r="FK18" s="37"/>
      <c r="FL18" s="37"/>
      <c r="FM18" s="37"/>
      <c r="FN18" s="37"/>
      <c r="FO18" s="37"/>
      <c r="FP18" s="37"/>
      <c r="FQ18" s="37"/>
      <c r="FR18" s="37"/>
      <c r="FS18" s="37"/>
      <c r="FT18" s="37"/>
      <c r="FU18" s="37"/>
      <c r="FV18" s="37"/>
      <c r="FW18" s="37"/>
      <c r="FX18" s="37"/>
      <c r="FY18" s="37"/>
      <c r="FZ18" s="37"/>
      <c r="GA18" s="37"/>
      <c r="GB18" s="37"/>
      <c r="GC18" s="37"/>
      <c r="GD18" s="37"/>
      <c r="GE18" s="37"/>
      <c r="GF18" s="37"/>
      <c r="GG18" s="37"/>
      <c r="GH18" s="37"/>
      <c r="GI18" s="37"/>
      <c r="GJ18" s="37"/>
      <c r="GK18" s="37"/>
      <c r="GL18" s="37"/>
      <c r="GM18" s="37"/>
      <c r="GN18" s="37"/>
      <c r="GO18" s="37"/>
      <c r="GP18" s="37"/>
      <c r="GQ18" s="37"/>
      <c r="GR18" s="37"/>
      <c r="GS18" s="37"/>
      <c r="GT18" s="37"/>
      <c r="GU18" s="37"/>
      <c r="GV18" s="37"/>
      <c r="GW18" s="37"/>
      <c r="GX18" s="37"/>
      <c r="GY18" s="37"/>
      <c r="GZ18" s="37"/>
      <c r="HA18" s="37"/>
      <c r="HB18" s="37"/>
      <c r="HC18" s="37"/>
      <c r="HD18" s="37"/>
      <c r="HE18" s="37"/>
      <c r="HF18" s="37"/>
      <c r="HG18" s="37"/>
      <c r="HH18" s="37"/>
      <c r="HI18" s="37"/>
      <c r="HJ18" s="37"/>
      <c r="HK18" s="37"/>
      <c r="HL18" s="37"/>
      <c r="HM18" s="37"/>
      <c r="HN18" s="37"/>
      <c r="HO18" s="37"/>
      <c r="HP18" s="37"/>
      <c r="HQ18" s="37"/>
      <c r="HR18" s="37"/>
      <c r="HS18" s="37"/>
      <c r="HT18" s="37"/>
      <c r="HU18" s="37"/>
      <c r="HV18" s="37"/>
      <c r="HW18" s="37"/>
      <c r="HX18" s="37"/>
      <c r="HY18" s="37"/>
      <c r="HZ18" s="37"/>
      <c r="IA18" s="37"/>
      <c r="IB18" s="37"/>
      <c r="IC18" s="37"/>
      <c r="ID18" s="37"/>
      <c r="IE18" s="37"/>
      <c r="IF18" s="37"/>
      <c r="IG18" s="37"/>
      <c r="IH18" s="37"/>
      <c r="II18" s="37"/>
      <c r="IJ18" s="37"/>
      <c r="IK18" s="37"/>
      <c r="IL18" s="37"/>
      <c r="IM18" s="37"/>
      <c r="IN18" s="37"/>
      <c r="IO18" s="37"/>
      <c r="IP18" s="37"/>
      <c r="IQ18" s="37"/>
      <c r="IR18" s="37"/>
      <c r="IS18" s="37"/>
      <c r="IT18" s="37"/>
      <c r="IU18" s="37"/>
      <c r="IV18" s="37"/>
    </row>
    <row r="19" spans="1:256" x14ac:dyDescent="0.3">
      <c r="A19" s="37"/>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c r="EA19" s="37"/>
      <c r="EB19" s="37"/>
      <c r="EC19" s="37"/>
      <c r="ED19" s="37"/>
      <c r="EE19" s="37"/>
      <c r="EF19" s="37"/>
      <c r="EG19" s="37"/>
      <c r="EH19" s="37"/>
      <c r="EI19" s="37"/>
      <c r="EJ19" s="37"/>
      <c r="EK19" s="37"/>
      <c r="EL19" s="37"/>
      <c r="EM19" s="37"/>
      <c r="EN19" s="37"/>
      <c r="EO19" s="37"/>
      <c r="EP19" s="37"/>
      <c r="EQ19" s="37"/>
      <c r="ER19" s="37"/>
      <c r="ES19" s="37"/>
      <c r="ET19" s="37"/>
      <c r="EU19" s="37"/>
      <c r="EV19" s="37"/>
      <c r="EW19" s="37"/>
      <c r="EX19" s="37"/>
      <c r="EY19" s="37"/>
      <c r="EZ19" s="37"/>
      <c r="FA19" s="37"/>
      <c r="FB19" s="37"/>
      <c r="FC19" s="37"/>
      <c r="FD19" s="37"/>
      <c r="FE19" s="37"/>
      <c r="FF19" s="37"/>
      <c r="FG19" s="37"/>
      <c r="FH19" s="37"/>
      <c r="FI19" s="37"/>
      <c r="FJ19" s="37"/>
      <c r="FK19" s="37"/>
      <c r="FL19" s="37"/>
      <c r="FM19" s="37"/>
      <c r="FN19" s="37"/>
      <c r="FO19" s="37"/>
      <c r="FP19" s="37"/>
      <c r="FQ19" s="37"/>
      <c r="FR19" s="37"/>
      <c r="FS19" s="37"/>
      <c r="FT19" s="37"/>
      <c r="FU19" s="37"/>
      <c r="FV19" s="37"/>
      <c r="FW19" s="37"/>
      <c r="FX19" s="37"/>
      <c r="FY19" s="37"/>
      <c r="FZ19" s="37"/>
      <c r="GA19" s="37"/>
      <c r="GB19" s="37"/>
      <c r="GC19" s="37"/>
      <c r="GD19" s="37"/>
      <c r="GE19" s="37"/>
      <c r="GF19" s="37"/>
      <c r="GG19" s="37"/>
      <c r="GH19" s="37"/>
      <c r="GI19" s="37"/>
      <c r="GJ19" s="37"/>
      <c r="GK19" s="37"/>
      <c r="GL19" s="37"/>
      <c r="GM19" s="37"/>
      <c r="GN19" s="37"/>
      <c r="GO19" s="37"/>
      <c r="GP19" s="37"/>
      <c r="GQ19" s="37"/>
      <c r="GR19" s="37"/>
      <c r="GS19" s="37"/>
      <c r="GT19" s="37"/>
      <c r="GU19" s="37"/>
      <c r="GV19" s="37"/>
      <c r="GW19" s="37"/>
      <c r="GX19" s="37"/>
      <c r="GY19" s="37"/>
      <c r="GZ19" s="37"/>
      <c r="HA19" s="37"/>
      <c r="HB19" s="37"/>
      <c r="HC19" s="37"/>
      <c r="HD19" s="37"/>
      <c r="HE19" s="37"/>
      <c r="HF19" s="37"/>
      <c r="HG19" s="37"/>
      <c r="HH19" s="37"/>
      <c r="HI19" s="37"/>
      <c r="HJ19" s="37"/>
      <c r="HK19" s="37"/>
      <c r="HL19" s="37"/>
      <c r="HM19" s="37"/>
      <c r="HN19" s="37"/>
      <c r="HO19" s="37"/>
      <c r="HP19" s="37"/>
      <c r="HQ19" s="37"/>
      <c r="HR19" s="37"/>
      <c r="HS19" s="37"/>
      <c r="HT19" s="37"/>
      <c r="HU19" s="37"/>
      <c r="HV19" s="37"/>
      <c r="HW19" s="37"/>
      <c r="HX19" s="37"/>
      <c r="HY19" s="37"/>
      <c r="HZ19" s="37"/>
      <c r="IA19" s="37"/>
      <c r="IB19" s="37"/>
      <c r="IC19" s="37"/>
      <c r="ID19" s="37"/>
      <c r="IE19" s="37"/>
      <c r="IF19" s="37"/>
      <c r="IG19" s="37"/>
      <c r="IH19" s="37"/>
      <c r="II19" s="37"/>
      <c r="IJ19" s="37"/>
      <c r="IK19" s="37"/>
      <c r="IL19" s="37"/>
      <c r="IM19" s="37"/>
      <c r="IN19" s="37"/>
      <c r="IO19" s="37"/>
      <c r="IP19" s="37"/>
      <c r="IQ19" s="37"/>
      <c r="IR19" s="37"/>
      <c r="IS19" s="37"/>
      <c r="IT19" s="37"/>
      <c r="IU19" s="37"/>
      <c r="IV19" s="37"/>
    </row>
    <row r="20" spans="1:256" ht="21.75" customHeight="1" x14ac:dyDescent="0.3">
      <c r="A20" s="37"/>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c r="EA20" s="37"/>
      <c r="EB20" s="37"/>
      <c r="EC20" s="37"/>
      <c r="ED20" s="37"/>
      <c r="EE20" s="37"/>
      <c r="EF20" s="37"/>
      <c r="EG20" s="37"/>
      <c r="EH20" s="37"/>
      <c r="EI20" s="37"/>
      <c r="EJ20" s="37"/>
      <c r="EK20" s="37"/>
      <c r="EL20" s="37"/>
      <c r="EM20" s="37"/>
      <c r="EN20" s="37"/>
      <c r="EO20" s="37"/>
      <c r="EP20" s="37"/>
      <c r="EQ20" s="37"/>
      <c r="ER20" s="37"/>
      <c r="ES20" s="37"/>
      <c r="ET20" s="37"/>
      <c r="EU20" s="37"/>
      <c r="EV20" s="37"/>
      <c r="EW20" s="37"/>
      <c r="EX20" s="37"/>
      <c r="EY20" s="37"/>
      <c r="EZ20" s="37"/>
      <c r="FA20" s="37"/>
      <c r="FB20" s="37"/>
      <c r="FC20" s="37"/>
      <c r="FD20" s="37"/>
      <c r="FE20" s="37"/>
      <c r="FF20" s="37"/>
      <c r="FG20" s="37"/>
      <c r="FH20" s="37"/>
      <c r="FI20" s="37"/>
      <c r="FJ20" s="37"/>
      <c r="FK20" s="37"/>
      <c r="FL20" s="37"/>
      <c r="FM20" s="37"/>
      <c r="FN20" s="37"/>
      <c r="FO20" s="37"/>
      <c r="FP20" s="37"/>
      <c r="FQ20" s="37"/>
      <c r="FR20" s="37"/>
      <c r="FS20" s="37"/>
      <c r="FT20" s="37"/>
      <c r="FU20" s="37"/>
      <c r="FV20" s="37"/>
      <c r="FW20" s="37"/>
      <c r="FX20" s="37"/>
      <c r="FY20" s="37"/>
      <c r="FZ20" s="37"/>
      <c r="GA20" s="37"/>
      <c r="GB20" s="37"/>
      <c r="GC20" s="37"/>
      <c r="GD20" s="37"/>
      <c r="GE20" s="37"/>
      <c r="GF20" s="37"/>
      <c r="GG20" s="37"/>
      <c r="GH20" s="37"/>
      <c r="GI20" s="37"/>
      <c r="GJ20" s="37"/>
      <c r="GK20" s="37"/>
      <c r="GL20" s="37"/>
      <c r="GM20" s="37"/>
      <c r="GN20" s="37"/>
      <c r="GO20" s="37"/>
      <c r="GP20" s="37"/>
      <c r="GQ20" s="37"/>
      <c r="GR20" s="37"/>
      <c r="GS20" s="37"/>
      <c r="GT20" s="37"/>
      <c r="GU20" s="37"/>
      <c r="GV20" s="37"/>
      <c r="GW20" s="37"/>
      <c r="GX20" s="37"/>
      <c r="GY20" s="37"/>
      <c r="GZ20" s="37"/>
      <c r="HA20" s="37"/>
      <c r="HB20" s="37"/>
      <c r="HC20" s="37"/>
      <c r="HD20" s="37"/>
      <c r="HE20" s="37"/>
      <c r="HF20" s="37"/>
      <c r="HG20" s="37"/>
      <c r="HH20" s="37"/>
      <c r="HI20" s="37"/>
      <c r="HJ20" s="37"/>
      <c r="HK20" s="37"/>
      <c r="HL20" s="37"/>
      <c r="HM20" s="37"/>
      <c r="HN20" s="37"/>
      <c r="HO20" s="37"/>
      <c r="HP20" s="37"/>
      <c r="HQ20" s="37"/>
      <c r="HR20" s="37"/>
      <c r="HS20" s="37"/>
      <c r="HT20" s="37"/>
      <c r="HU20" s="37"/>
      <c r="HV20" s="37"/>
      <c r="HW20" s="37"/>
      <c r="HX20" s="37"/>
      <c r="HY20" s="37"/>
      <c r="HZ20" s="37"/>
      <c r="IA20" s="37"/>
      <c r="IB20" s="37"/>
      <c r="IC20" s="37"/>
      <c r="ID20" s="37"/>
      <c r="IE20" s="37"/>
      <c r="IF20" s="37"/>
      <c r="IG20" s="37"/>
      <c r="IH20" s="37"/>
      <c r="II20" s="37"/>
      <c r="IJ20" s="37"/>
      <c r="IK20" s="37"/>
      <c r="IL20" s="37"/>
      <c r="IM20" s="37"/>
      <c r="IN20" s="37"/>
      <c r="IO20" s="37"/>
      <c r="IP20" s="37"/>
      <c r="IQ20" s="37"/>
      <c r="IR20" s="37"/>
      <c r="IS20" s="37"/>
      <c r="IT20" s="37"/>
      <c r="IU20" s="37"/>
      <c r="IV20" s="37"/>
    </row>
    <row r="21" spans="1:256" x14ac:dyDescent="0.3">
      <c r="A21" s="37"/>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c r="EA21" s="37"/>
      <c r="EB21" s="37"/>
      <c r="EC21" s="37"/>
      <c r="ED21" s="37"/>
      <c r="EE21" s="37"/>
      <c r="EF21" s="37"/>
      <c r="EG21" s="37"/>
      <c r="EH21" s="37"/>
      <c r="EI21" s="37"/>
      <c r="EJ21" s="37"/>
      <c r="EK21" s="37"/>
      <c r="EL21" s="37"/>
      <c r="EM21" s="37"/>
      <c r="EN21" s="37"/>
      <c r="EO21" s="37"/>
      <c r="EP21" s="37"/>
      <c r="EQ21" s="37"/>
      <c r="ER21" s="37"/>
      <c r="ES21" s="37"/>
      <c r="ET21" s="37"/>
      <c r="EU21" s="37"/>
      <c r="EV21" s="37"/>
      <c r="EW21" s="37"/>
      <c r="EX21" s="37"/>
      <c r="EY21" s="37"/>
      <c r="EZ21" s="37"/>
      <c r="FA21" s="37"/>
      <c r="FB21" s="37"/>
      <c r="FC21" s="37"/>
      <c r="FD21" s="37"/>
      <c r="FE21" s="37"/>
      <c r="FF21" s="37"/>
      <c r="FG21" s="37"/>
      <c r="FH21" s="37"/>
      <c r="FI21" s="37"/>
      <c r="FJ21" s="37"/>
      <c r="FK21" s="37"/>
      <c r="FL21" s="37"/>
      <c r="FM21" s="37"/>
      <c r="FN21" s="37"/>
      <c r="FO21" s="37"/>
      <c r="FP21" s="37"/>
      <c r="FQ21" s="37"/>
      <c r="FR21" s="37"/>
      <c r="FS21" s="37"/>
      <c r="FT21" s="37"/>
      <c r="FU21" s="37"/>
      <c r="FV21" s="37"/>
      <c r="FW21" s="37"/>
      <c r="FX21" s="37"/>
      <c r="FY21" s="37"/>
      <c r="FZ21" s="37"/>
      <c r="GA21" s="37"/>
      <c r="GB21" s="37"/>
      <c r="GC21" s="37"/>
      <c r="GD21" s="37"/>
      <c r="GE21" s="37"/>
      <c r="GF21" s="37"/>
      <c r="GG21" s="37"/>
      <c r="GH21" s="37"/>
      <c r="GI21" s="37"/>
      <c r="GJ21" s="37"/>
      <c r="GK21" s="37"/>
      <c r="GL21" s="37"/>
      <c r="GM21" s="37"/>
      <c r="GN21" s="37"/>
      <c r="GO21" s="37"/>
      <c r="GP21" s="37"/>
      <c r="GQ21" s="37"/>
      <c r="GR21" s="37"/>
      <c r="GS21" s="37"/>
      <c r="GT21" s="37"/>
      <c r="GU21" s="37"/>
      <c r="GV21" s="37"/>
      <c r="GW21" s="37"/>
      <c r="GX21" s="37"/>
      <c r="GY21" s="37"/>
      <c r="GZ21" s="37"/>
      <c r="HA21" s="37"/>
      <c r="HB21" s="37"/>
      <c r="HC21" s="37"/>
      <c r="HD21" s="37"/>
      <c r="HE21" s="37"/>
      <c r="HF21" s="37"/>
      <c r="HG21" s="37"/>
      <c r="HH21" s="37"/>
      <c r="HI21" s="37"/>
      <c r="HJ21" s="37"/>
      <c r="HK21" s="37"/>
      <c r="HL21" s="37"/>
      <c r="HM21" s="37"/>
      <c r="HN21" s="37"/>
      <c r="HO21" s="37"/>
      <c r="HP21" s="37"/>
      <c r="HQ21" s="37"/>
      <c r="HR21" s="37"/>
      <c r="HS21" s="37"/>
      <c r="HT21" s="37"/>
      <c r="HU21" s="37"/>
      <c r="HV21" s="37"/>
      <c r="HW21" s="37"/>
      <c r="HX21" s="37"/>
      <c r="HY21" s="37"/>
      <c r="HZ21" s="37"/>
      <c r="IA21" s="37"/>
      <c r="IB21" s="37"/>
      <c r="IC21" s="37"/>
      <c r="ID21" s="37"/>
      <c r="IE21" s="37"/>
      <c r="IF21" s="37"/>
      <c r="IG21" s="37"/>
      <c r="IH21" s="37"/>
      <c r="II21" s="37"/>
      <c r="IJ21" s="37"/>
      <c r="IK21" s="37"/>
      <c r="IL21" s="37"/>
      <c r="IM21" s="37"/>
      <c r="IN21" s="37"/>
      <c r="IO21" s="37"/>
      <c r="IP21" s="37"/>
      <c r="IQ21" s="37"/>
      <c r="IR21" s="37"/>
      <c r="IS21" s="37"/>
      <c r="IT21" s="37"/>
      <c r="IU21" s="37"/>
      <c r="IV21" s="37"/>
    </row>
    <row r="22" spans="1:256" x14ac:dyDescent="0.3">
      <c r="A22" s="37"/>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c r="EA22" s="37"/>
      <c r="EB22" s="37"/>
      <c r="EC22" s="37"/>
      <c r="ED22" s="37"/>
      <c r="EE22" s="37"/>
      <c r="EF22" s="37"/>
      <c r="EG22" s="37"/>
      <c r="EH22" s="37"/>
      <c r="EI22" s="37"/>
      <c r="EJ22" s="37"/>
      <c r="EK22" s="37"/>
      <c r="EL22" s="37"/>
      <c r="EM22" s="37"/>
      <c r="EN22" s="37"/>
      <c r="EO22" s="37"/>
      <c r="EP22" s="37"/>
      <c r="EQ22" s="37"/>
      <c r="ER22" s="37"/>
      <c r="ES22" s="37"/>
      <c r="ET22" s="37"/>
      <c r="EU22" s="37"/>
      <c r="EV22" s="37"/>
      <c r="EW22" s="37"/>
      <c r="EX22" s="37"/>
      <c r="EY22" s="37"/>
      <c r="EZ22" s="37"/>
      <c r="FA22" s="37"/>
      <c r="FB22" s="37"/>
      <c r="FC22" s="37"/>
      <c r="FD22" s="37"/>
      <c r="FE22" s="37"/>
      <c r="FF22" s="37"/>
      <c r="FG22" s="37"/>
      <c r="FH22" s="37"/>
      <c r="FI22" s="37"/>
      <c r="FJ22" s="37"/>
      <c r="FK22" s="37"/>
      <c r="FL22" s="37"/>
      <c r="FM22" s="37"/>
      <c r="FN22" s="37"/>
      <c r="FO22" s="37"/>
      <c r="FP22" s="37"/>
      <c r="FQ22" s="37"/>
      <c r="FR22" s="37"/>
      <c r="FS22" s="37"/>
      <c r="FT22" s="37"/>
      <c r="FU22" s="37"/>
      <c r="FV22" s="37"/>
      <c r="FW22" s="37"/>
      <c r="FX22" s="37"/>
      <c r="FY22" s="37"/>
      <c r="FZ22" s="37"/>
      <c r="GA22" s="37"/>
      <c r="GB22" s="37"/>
      <c r="GC22" s="37"/>
      <c r="GD22" s="37"/>
      <c r="GE22" s="37"/>
      <c r="GF22" s="37"/>
      <c r="GG22" s="37"/>
      <c r="GH22" s="37"/>
      <c r="GI22" s="37"/>
      <c r="GJ22" s="37"/>
      <c r="GK22" s="37"/>
      <c r="GL22" s="37"/>
      <c r="GM22" s="37"/>
      <c r="GN22" s="37"/>
      <c r="GO22" s="37"/>
      <c r="GP22" s="37"/>
      <c r="GQ22" s="37"/>
      <c r="GR22" s="37"/>
      <c r="GS22" s="37"/>
      <c r="GT22" s="37"/>
      <c r="GU22" s="37"/>
      <c r="GV22" s="37"/>
      <c r="GW22" s="37"/>
      <c r="GX22" s="37"/>
      <c r="GY22" s="37"/>
      <c r="GZ22" s="37"/>
      <c r="HA22" s="37"/>
      <c r="HB22" s="37"/>
      <c r="HC22" s="37"/>
      <c r="HD22" s="37"/>
      <c r="HE22" s="37"/>
      <c r="HF22" s="37"/>
      <c r="HG22" s="37"/>
      <c r="HH22" s="37"/>
      <c r="HI22" s="37"/>
      <c r="HJ22" s="37"/>
      <c r="HK22" s="37"/>
      <c r="HL22" s="37"/>
      <c r="HM22" s="37"/>
      <c r="HN22" s="37"/>
      <c r="HO22" s="37"/>
      <c r="HP22" s="37"/>
      <c r="HQ22" s="37"/>
      <c r="HR22" s="37"/>
      <c r="HS22" s="37"/>
      <c r="HT22" s="37"/>
      <c r="HU22" s="37"/>
      <c r="HV22" s="37"/>
      <c r="HW22" s="37"/>
      <c r="HX22" s="37"/>
      <c r="HY22" s="37"/>
      <c r="HZ22" s="37"/>
      <c r="IA22" s="37"/>
      <c r="IB22" s="37"/>
      <c r="IC22" s="37"/>
      <c r="ID22" s="37"/>
      <c r="IE22" s="37"/>
      <c r="IF22" s="37"/>
      <c r="IG22" s="37"/>
      <c r="IH22" s="37"/>
      <c r="II22" s="37"/>
      <c r="IJ22" s="37"/>
      <c r="IK22" s="37"/>
      <c r="IL22" s="37"/>
      <c r="IM22" s="37"/>
      <c r="IN22" s="37"/>
      <c r="IO22" s="37"/>
      <c r="IP22" s="37"/>
      <c r="IQ22" s="37"/>
      <c r="IR22" s="37"/>
      <c r="IS22" s="37"/>
      <c r="IT22" s="37"/>
      <c r="IU22" s="37"/>
      <c r="IV22" s="37"/>
    </row>
    <row r="23" spans="1:256" s="40" customFormat="1" x14ac:dyDescent="0.3">
      <c r="A23" s="37"/>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c r="EA23" s="37"/>
      <c r="EB23" s="37"/>
      <c r="EC23" s="37"/>
      <c r="ED23" s="37"/>
      <c r="EE23" s="37"/>
      <c r="EF23" s="37"/>
      <c r="EG23" s="37"/>
      <c r="EH23" s="37"/>
      <c r="EI23" s="37"/>
      <c r="EJ23" s="37"/>
      <c r="EK23" s="37"/>
      <c r="EL23" s="37"/>
      <c r="EM23" s="37"/>
      <c r="EN23" s="37"/>
      <c r="EO23" s="37"/>
      <c r="EP23" s="37"/>
      <c r="EQ23" s="37"/>
      <c r="ER23" s="37"/>
      <c r="ES23" s="37"/>
      <c r="ET23" s="37"/>
      <c r="EU23" s="37"/>
      <c r="EV23" s="37"/>
      <c r="EW23" s="37"/>
      <c r="EX23" s="37"/>
      <c r="EY23" s="37"/>
      <c r="EZ23" s="37"/>
      <c r="FA23" s="37"/>
      <c r="FB23" s="37"/>
      <c r="FC23" s="37"/>
      <c r="FD23" s="37"/>
      <c r="FE23" s="37"/>
      <c r="FF23" s="37"/>
      <c r="FG23" s="37"/>
      <c r="FH23" s="37"/>
      <c r="FI23" s="37"/>
      <c r="FJ23" s="37"/>
      <c r="FK23" s="37"/>
      <c r="FL23" s="37"/>
      <c r="FM23" s="37"/>
      <c r="FN23" s="37"/>
      <c r="FO23" s="37"/>
      <c r="FP23" s="37"/>
      <c r="FQ23" s="37"/>
      <c r="FR23" s="37"/>
      <c r="FS23" s="37"/>
      <c r="FT23" s="37"/>
      <c r="FU23" s="37"/>
      <c r="FV23" s="37"/>
      <c r="FW23" s="37"/>
      <c r="FX23" s="37"/>
      <c r="FY23" s="37"/>
      <c r="FZ23" s="37"/>
      <c r="GA23" s="37"/>
      <c r="GB23" s="37"/>
      <c r="GC23" s="37"/>
      <c r="GD23" s="37"/>
      <c r="GE23" s="37"/>
      <c r="GF23" s="37"/>
      <c r="GG23" s="37"/>
      <c r="GH23" s="37"/>
      <c r="GI23" s="37"/>
      <c r="GJ23" s="37"/>
      <c r="GK23" s="37"/>
      <c r="GL23" s="37"/>
      <c r="GM23" s="37"/>
      <c r="GN23" s="37"/>
      <c r="GO23" s="37"/>
      <c r="GP23" s="37"/>
      <c r="GQ23" s="37"/>
      <c r="GR23" s="37"/>
      <c r="GS23" s="37"/>
      <c r="GT23" s="37"/>
      <c r="GU23" s="37"/>
      <c r="GV23" s="37"/>
      <c r="GW23" s="37"/>
      <c r="GX23" s="37"/>
      <c r="GY23" s="37"/>
      <c r="GZ23" s="37"/>
      <c r="HA23" s="37"/>
      <c r="HB23" s="37"/>
      <c r="HC23" s="37"/>
      <c r="HD23" s="37"/>
      <c r="HE23" s="37"/>
      <c r="HF23" s="37"/>
      <c r="HG23" s="37"/>
      <c r="HH23" s="37"/>
      <c r="HI23" s="37"/>
      <c r="HJ23" s="37"/>
      <c r="HK23" s="37"/>
      <c r="HL23" s="37"/>
      <c r="HM23" s="37"/>
      <c r="HN23" s="37"/>
      <c r="HO23" s="37"/>
      <c r="HP23" s="37"/>
      <c r="HQ23" s="37"/>
      <c r="HR23" s="37"/>
      <c r="HS23" s="37"/>
      <c r="HT23" s="37"/>
      <c r="HU23" s="37"/>
      <c r="HV23" s="37"/>
      <c r="HW23" s="37"/>
      <c r="HX23" s="37"/>
      <c r="HY23" s="37"/>
      <c r="HZ23" s="37"/>
      <c r="IA23" s="37"/>
      <c r="IB23" s="37"/>
      <c r="IC23" s="37"/>
      <c r="ID23" s="37"/>
      <c r="IE23" s="37"/>
      <c r="IF23" s="37"/>
      <c r="IG23" s="37"/>
      <c r="IH23" s="37"/>
      <c r="II23" s="37"/>
      <c r="IJ23" s="37"/>
      <c r="IK23" s="37"/>
      <c r="IL23" s="37"/>
      <c r="IM23" s="37"/>
      <c r="IN23" s="37"/>
      <c r="IO23" s="37"/>
      <c r="IP23" s="37"/>
      <c r="IQ23" s="37"/>
      <c r="IR23" s="37"/>
      <c r="IS23" s="37"/>
      <c r="IT23" s="37"/>
      <c r="IU23" s="37"/>
      <c r="IV23" s="37"/>
    </row>
    <row r="24" spans="1:256" s="24" customFormat="1" ht="14.25" customHeight="1" x14ac:dyDescent="0.3">
      <c r="A24" s="37"/>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c r="EA24" s="37"/>
      <c r="EB24" s="37"/>
      <c r="EC24" s="37"/>
      <c r="ED24" s="37"/>
      <c r="EE24" s="37"/>
      <c r="EF24" s="37"/>
      <c r="EG24" s="37"/>
      <c r="EH24" s="37"/>
      <c r="EI24" s="37"/>
      <c r="EJ24" s="37"/>
      <c r="EK24" s="37"/>
      <c r="EL24" s="37"/>
      <c r="EM24" s="37"/>
      <c r="EN24" s="37"/>
      <c r="EO24" s="37"/>
      <c r="EP24" s="37"/>
      <c r="EQ24" s="37"/>
      <c r="ER24" s="37"/>
      <c r="ES24" s="37"/>
      <c r="ET24" s="37"/>
      <c r="EU24" s="37"/>
      <c r="EV24" s="37"/>
      <c r="EW24" s="37"/>
      <c r="EX24" s="37"/>
      <c r="EY24" s="37"/>
      <c r="EZ24" s="37"/>
      <c r="FA24" s="37"/>
      <c r="FB24" s="37"/>
      <c r="FC24" s="37"/>
      <c r="FD24" s="37"/>
      <c r="FE24" s="37"/>
      <c r="FF24" s="37"/>
      <c r="FG24" s="37"/>
      <c r="FH24" s="37"/>
      <c r="FI24" s="37"/>
      <c r="FJ24" s="37"/>
      <c r="FK24" s="37"/>
      <c r="FL24" s="37"/>
      <c r="FM24" s="37"/>
      <c r="FN24" s="37"/>
      <c r="FO24" s="37"/>
      <c r="FP24" s="37"/>
      <c r="FQ24" s="37"/>
      <c r="FR24" s="37"/>
      <c r="FS24" s="37"/>
      <c r="FT24" s="37"/>
      <c r="FU24" s="37"/>
      <c r="FV24" s="37"/>
      <c r="FW24" s="37"/>
      <c r="FX24" s="37"/>
      <c r="FY24" s="37"/>
      <c r="FZ24" s="37"/>
      <c r="GA24" s="37"/>
      <c r="GB24" s="37"/>
      <c r="GC24" s="37"/>
      <c r="GD24" s="37"/>
      <c r="GE24" s="37"/>
      <c r="GF24" s="37"/>
      <c r="GG24" s="37"/>
      <c r="GH24" s="37"/>
      <c r="GI24" s="37"/>
      <c r="GJ24" s="37"/>
      <c r="GK24" s="37"/>
      <c r="GL24" s="37"/>
      <c r="GM24" s="37"/>
      <c r="GN24" s="37"/>
      <c r="GO24" s="37"/>
      <c r="GP24" s="37"/>
      <c r="GQ24" s="37"/>
      <c r="GR24" s="37"/>
      <c r="GS24" s="37"/>
      <c r="GT24" s="37"/>
      <c r="GU24" s="37"/>
      <c r="GV24" s="37"/>
      <c r="GW24" s="37"/>
      <c r="GX24" s="37"/>
      <c r="GY24" s="37"/>
      <c r="GZ24" s="37"/>
      <c r="HA24" s="37"/>
      <c r="HB24" s="37"/>
      <c r="HC24" s="37"/>
      <c r="HD24" s="37"/>
      <c r="HE24" s="37"/>
      <c r="HF24" s="37"/>
      <c r="HG24" s="37"/>
      <c r="HH24" s="37"/>
      <c r="HI24" s="37"/>
      <c r="HJ24" s="37"/>
      <c r="HK24" s="37"/>
      <c r="HL24" s="37"/>
      <c r="HM24" s="37"/>
      <c r="HN24" s="37"/>
      <c r="HO24" s="37"/>
      <c r="HP24" s="37"/>
      <c r="HQ24" s="37"/>
      <c r="HR24" s="37"/>
      <c r="HS24" s="37"/>
      <c r="HT24" s="37"/>
      <c r="HU24" s="37"/>
      <c r="HV24" s="37"/>
      <c r="HW24" s="37"/>
      <c r="HX24" s="37"/>
      <c r="HY24" s="37"/>
      <c r="HZ24" s="37"/>
      <c r="IA24" s="37"/>
      <c r="IB24" s="37"/>
      <c r="IC24" s="37"/>
      <c r="ID24" s="37"/>
      <c r="IE24" s="37"/>
      <c r="IF24" s="37"/>
      <c r="IG24" s="37"/>
      <c r="IH24" s="37"/>
      <c r="II24" s="37"/>
      <c r="IJ24" s="37"/>
      <c r="IK24" s="37"/>
      <c r="IL24" s="37"/>
      <c r="IM24" s="37"/>
      <c r="IN24" s="37"/>
      <c r="IO24" s="37"/>
      <c r="IP24" s="37"/>
      <c r="IQ24" s="37"/>
      <c r="IR24" s="37"/>
      <c r="IS24" s="37"/>
      <c r="IT24" s="37"/>
      <c r="IU24" s="37"/>
      <c r="IV24" s="37"/>
    </row>
    <row r="25" spans="1:256" s="24" customFormat="1" ht="14.25" customHeight="1" x14ac:dyDescent="0.3">
      <c r="A25" s="37"/>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c r="EA25" s="37"/>
      <c r="EB25" s="37"/>
      <c r="EC25" s="37"/>
      <c r="ED25" s="37"/>
      <c r="EE25" s="37"/>
      <c r="EF25" s="37"/>
      <c r="EG25" s="37"/>
      <c r="EH25" s="37"/>
      <c r="EI25" s="37"/>
      <c r="EJ25" s="37"/>
      <c r="EK25" s="37"/>
      <c r="EL25" s="37"/>
      <c r="EM25" s="37"/>
      <c r="EN25" s="37"/>
      <c r="EO25" s="37"/>
      <c r="EP25" s="37"/>
      <c r="EQ25" s="37"/>
      <c r="ER25" s="37"/>
      <c r="ES25" s="37"/>
      <c r="ET25" s="37"/>
      <c r="EU25" s="37"/>
      <c r="EV25" s="37"/>
      <c r="EW25" s="37"/>
      <c r="EX25" s="37"/>
      <c r="EY25" s="37"/>
      <c r="EZ25" s="37"/>
      <c r="FA25" s="37"/>
      <c r="FB25" s="37"/>
      <c r="FC25" s="37"/>
      <c r="FD25" s="37"/>
      <c r="FE25" s="37"/>
      <c r="FF25" s="37"/>
      <c r="FG25" s="37"/>
      <c r="FH25" s="37"/>
      <c r="FI25" s="37"/>
      <c r="FJ25" s="37"/>
      <c r="FK25" s="37"/>
      <c r="FL25" s="37"/>
      <c r="FM25" s="37"/>
      <c r="FN25" s="37"/>
      <c r="FO25" s="37"/>
      <c r="FP25" s="37"/>
      <c r="FQ25" s="37"/>
      <c r="FR25" s="37"/>
      <c r="FS25" s="37"/>
      <c r="FT25" s="37"/>
      <c r="FU25" s="37"/>
      <c r="FV25" s="37"/>
      <c r="FW25" s="37"/>
      <c r="FX25" s="37"/>
      <c r="FY25" s="37"/>
      <c r="FZ25" s="37"/>
      <c r="GA25" s="37"/>
      <c r="GB25" s="37"/>
      <c r="GC25" s="37"/>
      <c r="GD25" s="37"/>
      <c r="GE25" s="37"/>
      <c r="GF25" s="37"/>
      <c r="GG25" s="37"/>
      <c r="GH25" s="37"/>
      <c r="GI25" s="37"/>
      <c r="GJ25" s="37"/>
      <c r="GK25" s="37"/>
      <c r="GL25" s="37"/>
      <c r="GM25" s="37"/>
      <c r="GN25" s="37"/>
      <c r="GO25" s="37"/>
      <c r="GP25" s="37"/>
      <c r="GQ25" s="37"/>
      <c r="GR25" s="37"/>
      <c r="GS25" s="37"/>
      <c r="GT25" s="37"/>
      <c r="GU25" s="37"/>
      <c r="GV25" s="37"/>
      <c r="GW25" s="37"/>
      <c r="GX25" s="37"/>
      <c r="GY25" s="37"/>
      <c r="GZ25" s="37"/>
      <c r="HA25" s="37"/>
      <c r="HB25" s="37"/>
      <c r="HC25" s="37"/>
      <c r="HD25" s="37"/>
      <c r="HE25" s="37"/>
      <c r="HF25" s="37"/>
      <c r="HG25" s="37"/>
      <c r="HH25" s="37"/>
      <c r="HI25" s="37"/>
      <c r="HJ25" s="37"/>
      <c r="HK25" s="37"/>
      <c r="HL25" s="37"/>
      <c r="HM25" s="37"/>
      <c r="HN25" s="37"/>
      <c r="HO25" s="37"/>
      <c r="HP25" s="37"/>
      <c r="HQ25" s="37"/>
      <c r="HR25" s="37"/>
      <c r="HS25" s="37"/>
      <c r="HT25" s="37"/>
      <c r="HU25" s="37"/>
      <c r="HV25" s="37"/>
      <c r="HW25" s="37"/>
      <c r="HX25" s="37"/>
      <c r="HY25" s="37"/>
      <c r="HZ25" s="37"/>
      <c r="IA25" s="37"/>
      <c r="IB25" s="37"/>
      <c r="IC25" s="37"/>
      <c r="ID25" s="37"/>
      <c r="IE25" s="37"/>
      <c r="IF25" s="37"/>
      <c r="IG25" s="37"/>
      <c r="IH25" s="37"/>
      <c r="II25" s="37"/>
      <c r="IJ25" s="37"/>
      <c r="IK25" s="37"/>
      <c r="IL25" s="37"/>
      <c r="IM25" s="37"/>
      <c r="IN25" s="37"/>
      <c r="IO25" s="37"/>
      <c r="IP25" s="37"/>
      <c r="IQ25" s="37"/>
      <c r="IR25" s="37"/>
      <c r="IS25" s="37"/>
      <c r="IT25" s="37"/>
      <c r="IU25" s="37"/>
      <c r="IV25" s="37"/>
    </row>
    <row r="26" spans="1:256" s="24" customFormat="1" ht="14.25" customHeight="1" x14ac:dyDescent="0.3">
      <c r="A26" s="37"/>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c r="FN26" s="37"/>
      <c r="FO26" s="37"/>
      <c r="FP26" s="37"/>
      <c r="FQ26" s="37"/>
      <c r="FR26" s="37"/>
      <c r="FS26" s="37"/>
      <c r="FT26" s="37"/>
      <c r="FU26" s="37"/>
      <c r="FV26" s="37"/>
      <c r="FW26" s="37"/>
      <c r="FX26" s="37"/>
      <c r="FY26" s="37"/>
      <c r="FZ26" s="37"/>
      <c r="GA26" s="37"/>
      <c r="GB26" s="37"/>
      <c r="GC26" s="37"/>
      <c r="GD26" s="37"/>
      <c r="GE26" s="37"/>
      <c r="GF26" s="37"/>
      <c r="GG26" s="37"/>
      <c r="GH26" s="37"/>
      <c r="GI26" s="37"/>
      <c r="GJ26" s="37"/>
      <c r="GK26" s="37"/>
      <c r="GL26" s="37"/>
      <c r="GM26" s="37"/>
      <c r="GN26" s="37"/>
      <c r="GO26" s="37"/>
      <c r="GP26" s="37"/>
      <c r="GQ26" s="37"/>
      <c r="GR26" s="37"/>
      <c r="GS26" s="37"/>
      <c r="GT26" s="37"/>
      <c r="GU26" s="37"/>
      <c r="GV26" s="37"/>
      <c r="GW26" s="37"/>
      <c r="GX26" s="37"/>
      <c r="GY26" s="37"/>
      <c r="GZ26" s="37"/>
      <c r="HA26" s="37"/>
      <c r="HB26" s="37"/>
      <c r="HC26" s="37"/>
      <c r="HD26" s="37"/>
      <c r="HE26" s="37"/>
      <c r="HF26" s="37"/>
      <c r="HG26" s="37"/>
      <c r="HH26" s="37"/>
      <c r="HI26" s="37"/>
      <c r="HJ26" s="37"/>
      <c r="HK26" s="37"/>
      <c r="HL26" s="37"/>
      <c r="HM26" s="37"/>
      <c r="HN26" s="37"/>
      <c r="HO26" s="37"/>
      <c r="HP26" s="37"/>
      <c r="HQ26" s="37"/>
      <c r="HR26" s="37"/>
      <c r="HS26" s="37"/>
      <c r="HT26" s="37"/>
      <c r="HU26" s="37"/>
      <c r="HV26" s="37"/>
      <c r="HW26" s="37"/>
      <c r="HX26" s="37"/>
      <c r="HY26" s="37"/>
      <c r="HZ26" s="37"/>
      <c r="IA26" s="37"/>
      <c r="IB26" s="37"/>
      <c r="IC26" s="37"/>
      <c r="ID26" s="37"/>
      <c r="IE26" s="37"/>
      <c r="IF26" s="37"/>
      <c r="IG26" s="37"/>
      <c r="IH26" s="37"/>
      <c r="II26" s="37"/>
      <c r="IJ26" s="37"/>
      <c r="IK26" s="37"/>
      <c r="IL26" s="37"/>
      <c r="IM26" s="37"/>
      <c r="IN26" s="37"/>
      <c r="IO26" s="37"/>
      <c r="IP26" s="37"/>
      <c r="IQ26" s="37"/>
      <c r="IR26" s="37"/>
      <c r="IS26" s="37"/>
      <c r="IT26" s="37"/>
      <c r="IU26" s="37"/>
      <c r="IV26" s="37"/>
    </row>
    <row r="27" spans="1:256" s="24" customFormat="1" x14ac:dyDescent="0.3">
      <c r="A27" s="37"/>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c r="EA27" s="37"/>
      <c r="EB27" s="37"/>
      <c r="EC27" s="37"/>
      <c r="ED27" s="37"/>
      <c r="EE27" s="37"/>
      <c r="EF27" s="37"/>
      <c r="EG27" s="37"/>
      <c r="EH27" s="37"/>
      <c r="EI27" s="37"/>
      <c r="EJ27" s="37"/>
      <c r="EK27" s="37"/>
      <c r="EL27" s="37"/>
      <c r="EM27" s="37"/>
      <c r="EN27" s="37"/>
      <c r="EO27" s="37"/>
      <c r="EP27" s="37"/>
      <c r="EQ27" s="37"/>
      <c r="ER27" s="37"/>
      <c r="ES27" s="37"/>
      <c r="ET27" s="37"/>
      <c r="EU27" s="37"/>
      <c r="EV27" s="37"/>
      <c r="EW27" s="37"/>
      <c r="EX27" s="37"/>
      <c r="EY27" s="37"/>
      <c r="EZ27" s="37"/>
      <c r="FA27" s="37"/>
      <c r="FB27" s="37"/>
      <c r="FC27" s="37"/>
      <c r="FD27" s="37"/>
      <c r="FE27" s="37"/>
      <c r="FF27" s="37"/>
      <c r="FG27" s="37"/>
      <c r="FH27" s="37"/>
      <c r="FI27" s="37"/>
      <c r="FJ27" s="37"/>
      <c r="FK27" s="37"/>
      <c r="FL27" s="37"/>
      <c r="FM27" s="37"/>
      <c r="FN27" s="37"/>
      <c r="FO27" s="37"/>
      <c r="FP27" s="37"/>
      <c r="FQ27" s="37"/>
      <c r="FR27" s="37"/>
      <c r="FS27" s="37"/>
      <c r="FT27" s="37"/>
      <c r="FU27" s="37"/>
      <c r="FV27" s="37"/>
      <c r="FW27" s="37"/>
      <c r="FX27" s="37"/>
      <c r="FY27" s="37"/>
      <c r="FZ27" s="37"/>
      <c r="GA27" s="37"/>
      <c r="GB27" s="37"/>
      <c r="GC27" s="37"/>
      <c r="GD27" s="37"/>
      <c r="GE27" s="37"/>
      <c r="GF27" s="37"/>
      <c r="GG27" s="37"/>
      <c r="GH27" s="37"/>
      <c r="GI27" s="37"/>
      <c r="GJ27" s="37"/>
      <c r="GK27" s="37"/>
      <c r="GL27" s="37"/>
      <c r="GM27" s="37"/>
      <c r="GN27" s="37"/>
      <c r="GO27" s="37"/>
      <c r="GP27" s="37"/>
      <c r="GQ27" s="37"/>
      <c r="GR27" s="37"/>
      <c r="GS27" s="37"/>
      <c r="GT27" s="37"/>
      <c r="GU27" s="37"/>
      <c r="GV27" s="37"/>
      <c r="GW27" s="37"/>
      <c r="GX27" s="37"/>
      <c r="GY27" s="37"/>
      <c r="GZ27" s="37"/>
      <c r="HA27" s="37"/>
      <c r="HB27" s="37"/>
      <c r="HC27" s="37"/>
      <c r="HD27" s="37"/>
      <c r="HE27" s="37"/>
      <c r="HF27" s="37"/>
      <c r="HG27" s="37"/>
      <c r="HH27" s="37"/>
      <c r="HI27" s="37"/>
      <c r="HJ27" s="37"/>
      <c r="HK27" s="37"/>
      <c r="HL27" s="37"/>
      <c r="HM27" s="37"/>
      <c r="HN27" s="37"/>
      <c r="HO27" s="37"/>
      <c r="HP27" s="37"/>
      <c r="HQ27" s="37"/>
      <c r="HR27" s="37"/>
      <c r="HS27" s="37"/>
      <c r="HT27" s="37"/>
      <c r="HU27" s="37"/>
      <c r="HV27" s="37"/>
      <c r="HW27" s="37"/>
      <c r="HX27" s="37"/>
      <c r="HY27" s="37"/>
      <c r="HZ27" s="37"/>
      <c r="IA27" s="37"/>
      <c r="IB27" s="37"/>
      <c r="IC27" s="37"/>
      <c r="ID27" s="37"/>
      <c r="IE27" s="37"/>
      <c r="IF27" s="37"/>
      <c r="IG27" s="37"/>
      <c r="IH27" s="37"/>
      <c r="II27" s="37"/>
      <c r="IJ27" s="37"/>
      <c r="IK27" s="37"/>
      <c r="IL27" s="37"/>
      <c r="IM27" s="37"/>
      <c r="IN27" s="37"/>
      <c r="IO27" s="37"/>
      <c r="IP27" s="37"/>
      <c r="IQ27" s="37"/>
      <c r="IR27" s="37"/>
      <c r="IS27" s="37"/>
      <c r="IT27" s="37"/>
      <c r="IU27" s="37"/>
      <c r="IV27" s="37"/>
    </row>
    <row r="28" spans="1:256" s="24" customFormat="1" x14ac:dyDescent="0.3">
      <c r="A28" s="37"/>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c r="EA28" s="37"/>
      <c r="EB28" s="37"/>
      <c r="EC28" s="37"/>
      <c r="ED28" s="37"/>
      <c r="EE28" s="37"/>
      <c r="EF28" s="37"/>
      <c r="EG28" s="37"/>
      <c r="EH28" s="37"/>
      <c r="EI28" s="37"/>
      <c r="EJ28" s="37"/>
      <c r="EK28" s="37"/>
      <c r="EL28" s="37"/>
      <c r="EM28" s="37"/>
      <c r="EN28" s="37"/>
      <c r="EO28" s="37"/>
      <c r="EP28" s="37"/>
      <c r="EQ28" s="37"/>
      <c r="ER28" s="37"/>
      <c r="ES28" s="37"/>
      <c r="ET28" s="37"/>
      <c r="EU28" s="37"/>
      <c r="EV28" s="37"/>
      <c r="EW28" s="37"/>
      <c r="EX28" s="37"/>
      <c r="EY28" s="37"/>
      <c r="EZ28" s="37"/>
      <c r="FA28" s="37"/>
      <c r="FB28" s="37"/>
      <c r="FC28" s="37"/>
      <c r="FD28" s="37"/>
      <c r="FE28" s="37"/>
      <c r="FF28" s="37"/>
      <c r="FG28" s="37"/>
      <c r="FH28" s="37"/>
      <c r="FI28" s="37"/>
      <c r="FJ28" s="37"/>
      <c r="FK28" s="37"/>
      <c r="FL28" s="37"/>
      <c r="FM28" s="37"/>
      <c r="FN28" s="37"/>
      <c r="FO28" s="37"/>
      <c r="FP28" s="37"/>
      <c r="FQ28" s="37"/>
      <c r="FR28" s="37"/>
      <c r="FS28" s="37"/>
      <c r="FT28" s="37"/>
      <c r="FU28" s="37"/>
      <c r="FV28" s="37"/>
      <c r="FW28" s="37"/>
      <c r="FX28" s="37"/>
      <c r="FY28" s="37"/>
      <c r="FZ28" s="37"/>
      <c r="GA28" s="37"/>
      <c r="GB28" s="37"/>
      <c r="GC28" s="37"/>
      <c r="GD28" s="37"/>
      <c r="GE28" s="37"/>
      <c r="GF28" s="37"/>
      <c r="GG28" s="37"/>
      <c r="GH28" s="37"/>
      <c r="GI28" s="37"/>
      <c r="GJ28" s="37"/>
      <c r="GK28" s="37"/>
      <c r="GL28" s="37"/>
      <c r="GM28" s="37"/>
      <c r="GN28" s="37"/>
      <c r="GO28" s="37"/>
      <c r="GP28" s="37"/>
      <c r="GQ28" s="37"/>
      <c r="GR28" s="37"/>
      <c r="GS28" s="37"/>
      <c r="GT28" s="37"/>
      <c r="GU28" s="37"/>
      <c r="GV28" s="37"/>
      <c r="GW28" s="37"/>
      <c r="GX28" s="37"/>
      <c r="GY28" s="37"/>
      <c r="GZ28" s="37"/>
      <c r="HA28" s="37"/>
      <c r="HB28" s="37"/>
      <c r="HC28" s="37"/>
      <c r="HD28" s="37"/>
      <c r="HE28" s="37"/>
      <c r="HF28" s="37"/>
      <c r="HG28" s="37"/>
      <c r="HH28" s="37"/>
      <c r="HI28" s="37"/>
      <c r="HJ28" s="37"/>
      <c r="HK28" s="37"/>
      <c r="HL28" s="37"/>
      <c r="HM28" s="37"/>
      <c r="HN28" s="37"/>
      <c r="HO28" s="37"/>
      <c r="HP28" s="37"/>
      <c r="HQ28" s="37"/>
      <c r="HR28" s="37"/>
      <c r="HS28" s="37"/>
      <c r="HT28" s="37"/>
      <c r="HU28" s="37"/>
      <c r="HV28" s="37"/>
      <c r="HW28" s="37"/>
      <c r="HX28" s="37"/>
      <c r="HY28" s="37"/>
      <c r="HZ28" s="37"/>
      <c r="IA28" s="37"/>
      <c r="IB28" s="37"/>
      <c r="IC28" s="37"/>
      <c r="ID28" s="37"/>
      <c r="IE28" s="37"/>
      <c r="IF28" s="37"/>
      <c r="IG28" s="37"/>
      <c r="IH28" s="37"/>
      <c r="II28" s="37"/>
      <c r="IJ28" s="37"/>
      <c r="IK28" s="37"/>
      <c r="IL28" s="37"/>
      <c r="IM28" s="37"/>
      <c r="IN28" s="37"/>
      <c r="IO28" s="37"/>
      <c r="IP28" s="37"/>
      <c r="IQ28" s="37"/>
      <c r="IR28" s="37"/>
      <c r="IS28" s="37"/>
      <c r="IT28" s="37"/>
      <c r="IU28" s="37"/>
      <c r="IV28" s="37"/>
    </row>
    <row r="29" spans="1:256" s="24" customFormat="1" x14ac:dyDescent="0.3">
      <c r="A29" s="37"/>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37"/>
      <c r="ET29" s="37"/>
      <c r="EU29" s="37"/>
      <c r="EV29" s="37"/>
      <c r="EW29" s="37"/>
      <c r="EX29" s="37"/>
      <c r="EY29" s="37"/>
      <c r="EZ29" s="37"/>
      <c r="FA29" s="37"/>
      <c r="FB29" s="37"/>
      <c r="FC29" s="37"/>
      <c r="FD29" s="37"/>
      <c r="FE29" s="37"/>
      <c r="FF29" s="37"/>
      <c r="FG29" s="37"/>
      <c r="FH29" s="37"/>
      <c r="FI29" s="37"/>
      <c r="FJ29" s="37"/>
      <c r="FK29" s="37"/>
      <c r="FL29" s="37"/>
      <c r="FM29" s="37"/>
      <c r="FN29" s="37"/>
      <c r="FO29" s="37"/>
      <c r="FP29" s="37"/>
      <c r="FQ29" s="37"/>
      <c r="FR29" s="37"/>
      <c r="FS29" s="37"/>
      <c r="FT29" s="37"/>
      <c r="FU29" s="37"/>
      <c r="FV29" s="37"/>
      <c r="FW29" s="37"/>
      <c r="FX29" s="37"/>
      <c r="FY29" s="37"/>
      <c r="FZ29" s="37"/>
      <c r="GA29" s="37"/>
      <c r="GB29" s="37"/>
      <c r="GC29" s="37"/>
      <c r="GD29" s="37"/>
      <c r="GE29" s="37"/>
      <c r="GF29" s="37"/>
      <c r="GG29" s="37"/>
      <c r="GH29" s="37"/>
      <c r="GI29" s="37"/>
      <c r="GJ29" s="37"/>
      <c r="GK29" s="37"/>
      <c r="GL29" s="37"/>
      <c r="GM29" s="37"/>
      <c r="GN29" s="37"/>
      <c r="GO29" s="37"/>
      <c r="GP29" s="37"/>
      <c r="GQ29" s="37"/>
      <c r="GR29" s="37"/>
      <c r="GS29" s="37"/>
      <c r="GT29" s="37"/>
      <c r="GU29" s="37"/>
      <c r="GV29" s="37"/>
      <c r="GW29" s="37"/>
      <c r="GX29" s="37"/>
      <c r="GY29" s="37"/>
      <c r="GZ29" s="37"/>
      <c r="HA29" s="37"/>
      <c r="HB29" s="37"/>
      <c r="HC29" s="37"/>
      <c r="HD29" s="37"/>
      <c r="HE29" s="37"/>
      <c r="HF29" s="37"/>
      <c r="HG29" s="37"/>
      <c r="HH29" s="37"/>
      <c r="HI29" s="37"/>
      <c r="HJ29" s="37"/>
      <c r="HK29" s="37"/>
      <c r="HL29" s="37"/>
      <c r="HM29" s="37"/>
      <c r="HN29" s="37"/>
      <c r="HO29" s="37"/>
      <c r="HP29" s="37"/>
      <c r="HQ29" s="37"/>
      <c r="HR29" s="37"/>
      <c r="HS29" s="37"/>
      <c r="HT29" s="37"/>
      <c r="HU29" s="37"/>
      <c r="HV29" s="37"/>
      <c r="HW29" s="37"/>
      <c r="HX29" s="37"/>
      <c r="HY29" s="37"/>
      <c r="HZ29" s="37"/>
      <c r="IA29" s="37"/>
      <c r="IB29" s="37"/>
      <c r="IC29" s="37"/>
      <c r="ID29" s="37"/>
      <c r="IE29" s="37"/>
      <c r="IF29" s="37"/>
      <c r="IG29" s="37"/>
      <c r="IH29" s="37"/>
      <c r="II29" s="37"/>
      <c r="IJ29" s="37"/>
      <c r="IK29" s="37"/>
      <c r="IL29" s="37"/>
      <c r="IM29" s="37"/>
      <c r="IN29" s="37"/>
      <c r="IO29" s="37"/>
      <c r="IP29" s="37"/>
      <c r="IQ29" s="37"/>
      <c r="IR29" s="37"/>
      <c r="IS29" s="37"/>
      <c r="IT29" s="37"/>
      <c r="IU29" s="37"/>
      <c r="IV29" s="37"/>
    </row>
    <row r="30" spans="1:256" s="24" customFormat="1" x14ac:dyDescent="0.3">
      <c r="A30" s="37"/>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c r="EA30" s="37"/>
      <c r="EB30" s="37"/>
      <c r="EC30" s="37"/>
      <c r="ED30" s="37"/>
      <c r="EE30" s="37"/>
      <c r="EF30" s="37"/>
      <c r="EG30" s="37"/>
      <c r="EH30" s="37"/>
      <c r="EI30" s="37"/>
      <c r="EJ30" s="37"/>
      <c r="EK30" s="37"/>
      <c r="EL30" s="37"/>
      <c r="EM30" s="37"/>
      <c r="EN30" s="37"/>
      <c r="EO30" s="37"/>
      <c r="EP30" s="37"/>
      <c r="EQ30" s="37"/>
      <c r="ER30" s="37"/>
      <c r="ES30" s="37"/>
      <c r="ET30" s="37"/>
      <c r="EU30" s="37"/>
      <c r="EV30" s="37"/>
      <c r="EW30" s="37"/>
      <c r="EX30" s="37"/>
      <c r="EY30" s="37"/>
      <c r="EZ30" s="37"/>
      <c r="FA30" s="37"/>
      <c r="FB30" s="37"/>
      <c r="FC30" s="37"/>
      <c r="FD30" s="37"/>
      <c r="FE30" s="37"/>
      <c r="FF30" s="37"/>
      <c r="FG30" s="37"/>
      <c r="FH30" s="37"/>
      <c r="FI30" s="37"/>
      <c r="FJ30" s="37"/>
      <c r="FK30" s="37"/>
      <c r="FL30" s="37"/>
      <c r="FM30" s="37"/>
      <c r="FN30" s="37"/>
      <c r="FO30" s="37"/>
      <c r="FP30" s="37"/>
      <c r="FQ30" s="37"/>
      <c r="FR30" s="37"/>
      <c r="FS30" s="37"/>
      <c r="FT30" s="37"/>
      <c r="FU30" s="37"/>
      <c r="FV30" s="37"/>
      <c r="FW30" s="37"/>
      <c r="FX30" s="37"/>
      <c r="FY30" s="37"/>
      <c r="FZ30" s="37"/>
      <c r="GA30" s="37"/>
      <c r="GB30" s="37"/>
      <c r="GC30" s="37"/>
      <c r="GD30" s="37"/>
      <c r="GE30" s="37"/>
      <c r="GF30" s="37"/>
      <c r="GG30" s="37"/>
      <c r="GH30" s="37"/>
      <c r="GI30" s="37"/>
      <c r="GJ30" s="37"/>
      <c r="GK30" s="37"/>
      <c r="GL30" s="37"/>
      <c r="GM30" s="37"/>
      <c r="GN30" s="37"/>
      <c r="GO30" s="37"/>
      <c r="GP30" s="37"/>
      <c r="GQ30" s="37"/>
      <c r="GR30" s="37"/>
      <c r="GS30" s="37"/>
      <c r="GT30" s="37"/>
      <c r="GU30" s="37"/>
      <c r="GV30" s="37"/>
      <c r="GW30" s="37"/>
      <c r="GX30" s="37"/>
      <c r="GY30" s="37"/>
      <c r="GZ30" s="37"/>
      <c r="HA30" s="37"/>
      <c r="HB30" s="37"/>
      <c r="HC30" s="37"/>
      <c r="HD30" s="37"/>
      <c r="HE30" s="37"/>
      <c r="HF30" s="37"/>
      <c r="HG30" s="37"/>
      <c r="HH30" s="37"/>
      <c r="HI30" s="37"/>
      <c r="HJ30" s="37"/>
      <c r="HK30" s="37"/>
      <c r="HL30" s="37"/>
      <c r="HM30" s="37"/>
      <c r="HN30" s="37"/>
      <c r="HO30" s="37"/>
      <c r="HP30" s="37"/>
      <c r="HQ30" s="37"/>
      <c r="HR30" s="37"/>
      <c r="HS30" s="37"/>
      <c r="HT30" s="37"/>
      <c r="HU30" s="37"/>
      <c r="HV30" s="37"/>
      <c r="HW30" s="37"/>
      <c r="HX30" s="37"/>
      <c r="HY30" s="37"/>
      <c r="HZ30" s="37"/>
      <c r="IA30" s="37"/>
      <c r="IB30" s="37"/>
      <c r="IC30" s="37"/>
      <c r="ID30" s="37"/>
      <c r="IE30" s="37"/>
      <c r="IF30" s="37"/>
      <c r="IG30" s="37"/>
      <c r="IH30" s="37"/>
      <c r="II30" s="37"/>
      <c r="IJ30" s="37"/>
      <c r="IK30" s="37"/>
      <c r="IL30" s="37"/>
      <c r="IM30" s="37"/>
      <c r="IN30" s="37"/>
      <c r="IO30" s="37"/>
      <c r="IP30" s="37"/>
      <c r="IQ30" s="37"/>
      <c r="IR30" s="37"/>
      <c r="IS30" s="37"/>
      <c r="IT30" s="37"/>
      <c r="IU30" s="37"/>
      <c r="IV30" s="37"/>
    </row>
    <row r="31" spans="1:256" s="24" customFormat="1" x14ac:dyDescent="0.3">
      <c r="A31" s="37"/>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c r="EA31" s="37"/>
      <c r="EB31" s="37"/>
      <c r="EC31" s="37"/>
      <c r="ED31" s="37"/>
      <c r="EE31" s="37"/>
      <c r="EF31" s="37"/>
      <c r="EG31" s="37"/>
      <c r="EH31" s="37"/>
      <c r="EI31" s="37"/>
      <c r="EJ31" s="37"/>
      <c r="EK31" s="37"/>
      <c r="EL31" s="37"/>
      <c r="EM31" s="37"/>
      <c r="EN31" s="37"/>
      <c r="EO31" s="37"/>
      <c r="EP31" s="37"/>
      <c r="EQ31" s="37"/>
      <c r="ER31" s="37"/>
      <c r="ES31" s="37"/>
      <c r="ET31" s="37"/>
      <c r="EU31" s="37"/>
      <c r="EV31" s="37"/>
      <c r="EW31" s="37"/>
      <c r="EX31" s="37"/>
      <c r="EY31" s="37"/>
      <c r="EZ31" s="37"/>
      <c r="FA31" s="37"/>
      <c r="FB31" s="37"/>
      <c r="FC31" s="37"/>
      <c r="FD31" s="37"/>
      <c r="FE31" s="37"/>
      <c r="FF31" s="37"/>
      <c r="FG31" s="37"/>
      <c r="FH31" s="37"/>
      <c r="FI31" s="37"/>
      <c r="FJ31" s="37"/>
      <c r="FK31" s="37"/>
      <c r="FL31" s="37"/>
      <c r="FM31" s="37"/>
      <c r="FN31" s="37"/>
      <c r="FO31" s="37"/>
      <c r="FP31" s="37"/>
      <c r="FQ31" s="37"/>
      <c r="FR31" s="37"/>
      <c r="FS31" s="37"/>
      <c r="FT31" s="37"/>
      <c r="FU31" s="37"/>
      <c r="FV31" s="37"/>
      <c r="FW31" s="37"/>
      <c r="FX31" s="37"/>
      <c r="FY31" s="37"/>
      <c r="FZ31" s="37"/>
      <c r="GA31" s="37"/>
      <c r="GB31" s="37"/>
      <c r="GC31" s="37"/>
      <c r="GD31" s="37"/>
      <c r="GE31" s="37"/>
      <c r="GF31" s="37"/>
      <c r="GG31" s="37"/>
      <c r="GH31" s="37"/>
      <c r="GI31" s="37"/>
      <c r="GJ31" s="37"/>
      <c r="GK31" s="37"/>
      <c r="GL31" s="37"/>
      <c r="GM31" s="37"/>
      <c r="GN31" s="37"/>
      <c r="GO31" s="37"/>
      <c r="GP31" s="37"/>
      <c r="GQ31" s="37"/>
      <c r="GR31" s="37"/>
      <c r="GS31" s="37"/>
      <c r="GT31" s="37"/>
      <c r="GU31" s="37"/>
      <c r="GV31" s="37"/>
      <c r="GW31" s="37"/>
      <c r="GX31" s="37"/>
      <c r="GY31" s="37"/>
      <c r="GZ31" s="37"/>
      <c r="HA31" s="37"/>
      <c r="HB31" s="37"/>
      <c r="HC31" s="37"/>
      <c r="HD31" s="37"/>
      <c r="HE31" s="37"/>
      <c r="HF31" s="37"/>
      <c r="HG31" s="37"/>
      <c r="HH31" s="37"/>
      <c r="HI31" s="37"/>
      <c r="HJ31" s="37"/>
      <c r="HK31" s="37"/>
      <c r="HL31" s="37"/>
      <c r="HM31" s="37"/>
      <c r="HN31" s="37"/>
      <c r="HO31" s="37"/>
      <c r="HP31" s="37"/>
      <c r="HQ31" s="37"/>
      <c r="HR31" s="37"/>
      <c r="HS31" s="37"/>
      <c r="HT31" s="37"/>
      <c r="HU31" s="37"/>
      <c r="HV31" s="37"/>
      <c r="HW31" s="37"/>
      <c r="HX31" s="37"/>
      <c r="HY31" s="37"/>
      <c r="HZ31" s="37"/>
      <c r="IA31" s="37"/>
      <c r="IB31" s="37"/>
      <c r="IC31" s="37"/>
      <c r="ID31" s="37"/>
      <c r="IE31" s="37"/>
      <c r="IF31" s="37"/>
      <c r="IG31" s="37"/>
      <c r="IH31" s="37"/>
      <c r="II31" s="37"/>
      <c r="IJ31" s="37"/>
      <c r="IK31" s="37"/>
      <c r="IL31" s="37"/>
      <c r="IM31" s="37"/>
      <c r="IN31" s="37"/>
      <c r="IO31" s="37"/>
      <c r="IP31" s="37"/>
      <c r="IQ31" s="37"/>
      <c r="IR31" s="37"/>
      <c r="IS31" s="37"/>
      <c r="IT31" s="37"/>
      <c r="IU31" s="37"/>
      <c r="IV31" s="37"/>
    </row>
    <row r="32" spans="1:256" s="24" customFormat="1" x14ac:dyDescent="0.3">
      <c r="A32" s="37"/>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c r="EA32" s="37"/>
      <c r="EB32" s="37"/>
      <c r="EC32" s="37"/>
      <c r="ED32" s="37"/>
      <c r="EE32" s="37"/>
      <c r="EF32" s="37"/>
      <c r="EG32" s="37"/>
      <c r="EH32" s="37"/>
      <c r="EI32" s="37"/>
      <c r="EJ32" s="37"/>
      <c r="EK32" s="37"/>
      <c r="EL32" s="37"/>
      <c r="EM32" s="37"/>
      <c r="EN32" s="37"/>
      <c r="EO32" s="37"/>
      <c r="EP32" s="37"/>
      <c r="EQ32" s="37"/>
      <c r="ER32" s="37"/>
      <c r="ES32" s="37"/>
      <c r="ET32" s="37"/>
      <c r="EU32" s="37"/>
      <c r="EV32" s="37"/>
      <c r="EW32" s="37"/>
      <c r="EX32" s="37"/>
      <c r="EY32" s="37"/>
      <c r="EZ32" s="37"/>
      <c r="FA32" s="37"/>
      <c r="FB32" s="37"/>
      <c r="FC32" s="37"/>
      <c r="FD32" s="37"/>
      <c r="FE32" s="37"/>
      <c r="FF32" s="37"/>
      <c r="FG32" s="37"/>
      <c r="FH32" s="37"/>
      <c r="FI32" s="37"/>
      <c r="FJ32" s="37"/>
      <c r="FK32" s="37"/>
      <c r="FL32" s="37"/>
      <c r="FM32" s="37"/>
      <c r="FN32" s="37"/>
      <c r="FO32" s="37"/>
      <c r="FP32" s="37"/>
      <c r="FQ32" s="37"/>
      <c r="FR32" s="37"/>
      <c r="FS32" s="37"/>
      <c r="FT32" s="37"/>
      <c r="FU32" s="37"/>
      <c r="FV32" s="37"/>
      <c r="FW32" s="37"/>
      <c r="FX32" s="37"/>
      <c r="FY32" s="37"/>
      <c r="FZ32" s="37"/>
      <c r="GA32" s="37"/>
      <c r="GB32" s="37"/>
      <c r="GC32" s="37"/>
      <c r="GD32" s="37"/>
      <c r="GE32" s="37"/>
      <c r="GF32" s="37"/>
      <c r="GG32" s="37"/>
      <c r="GH32" s="37"/>
      <c r="GI32" s="37"/>
      <c r="GJ32" s="37"/>
      <c r="GK32" s="37"/>
      <c r="GL32" s="37"/>
      <c r="GM32" s="37"/>
      <c r="GN32" s="37"/>
      <c r="GO32" s="37"/>
      <c r="GP32" s="37"/>
      <c r="GQ32" s="37"/>
      <c r="GR32" s="37"/>
      <c r="GS32" s="37"/>
      <c r="GT32" s="37"/>
      <c r="GU32" s="37"/>
      <c r="GV32" s="37"/>
      <c r="GW32" s="37"/>
      <c r="GX32" s="37"/>
      <c r="GY32" s="37"/>
      <c r="GZ32" s="37"/>
      <c r="HA32" s="37"/>
      <c r="HB32" s="37"/>
      <c r="HC32" s="37"/>
      <c r="HD32" s="37"/>
      <c r="HE32" s="37"/>
      <c r="HF32" s="37"/>
      <c r="HG32" s="37"/>
      <c r="HH32" s="37"/>
      <c r="HI32" s="37"/>
      <c r="HJ32" s="37"/>
      <c r="HK32" s="37"/>
      <c r="HL32" s="37"/>
      <c r="HM32" s="37"/>
      <c r="HN32" s="37"/>
      <c r="HO32" s="37"/>
      <c r="HP32" s="37"/>
      <c r="HQ32" s="37"/>
      <c r="HR32" s="37"/>
      <c r="HS32" s="37"/>
      <c r="HT32" s="37"/>
      <c r="HU32" s="37"/>
      <c r="HV32" s="37"/>
      <c r="HW32" s="37"/>
      <c r="HX32" s="37"/>
      <c r="HY32" s="37"/>
      <c r="HZ32" s="37"/>
      <c r="IA32" s="37"/>
      <c r="IB32" s="37"/>
      <c r="IC32" s="37"/>
      <c r="ID32" s="37"/>
      <c r="IE32" s="37"/>
      <c r="IF32" s="37"/>
      <c r="IG32" s="37"/>
      <c r="IH32" s="37"/>
      <c r="II32" s="37"/>
      <c r="IJ32" s="37"/>
      <c r="IK32" s="37"/>
      <c r="IL32" s="37"/>
      <c r="IM32" s="37"/>
      <c r="IN32" s="37"/>
      <c r="IO32" s="37"/>
      <c r="IP32" s="37"/>
      <c r="IQ32" s="37"/>
      <c r="IR32" s="37"/>
      <c r="IS32" s="37"/>
      <c r="IT32" s="37"/>
      <c r="IU32" s="37"/>
      <c r="IV32" s="37"/>
    </row>
    <row r="33" spans="1:256" s="24" customFormat="1" x14ac:dyDescent="0.3">
      <c r="A33" s="37"/>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c r="EA33" s="37"/>
      <c r="EB33" s="37"/>
      <c r="EC33" s="37"/>
      <c r="ED33" s="37"/>
      <c r="EE33" s="37"/>
      <c r="EF33" s="37"/>
      <c r="EG33" s="37"/>
      <c r="EH33" s="37"/>
      <c r="EI33" s="37"/>
      <c r="EJ33" s="37"/>
      <c r="EK33" s="37"/>
      <c r="EL33" s="37"/>
      <c r="EM33" s="37"/>
      <c r="EN33" s="37"/>
      <c r="EO33" s="37"/>
      <c r="EP33" s="37"/>
      <c r="EQ33" s="37"/>
      <c r="ER33" s="37"/>
      <c r="ES33" s="37"/>
      <c r="ET33" s="37"/>
      <c r="EU33" s="37"/>
      <c r="EV33" s="37"/>
      <c r="EW33" s="37"/>
      <c r="EX33" s="37"/>
      <c r="EY33" s="37"/>
      <c r="EZ33" s="37"/>
      <c r="FA33" s="37"/>
      <c r="FB33" s="37"/>
      <c r="FC33" s="37"/>
      <c r="FD33" s="37"/>
      <c r="FE33" s="37"/>
      <c r="FF33" s="37"/>
      <c r="FG33" s="37"/>
      <c r="FH33" s="37"/>
      <c r="FI33" s="37"/>
      <c r="FJ33" s="37"/>
      <c r="FK33" s="37"/>
      <c r="FL33" s="37"/>
      <c r="FM33" s="37"/>
      <c r="FN33" s="37"/>
      <c r="FO33" s="37"/>
      <c r="FP33" s="37"/>
      <c r="FQ33" s="37"/>
      <c r="FR33" s="37"/>
      <c r="FS33" s="37"/>
      <c r="FT33" s="37"/>
      <c r="FU33" s="37"/>
      <c r="FV33" s="37"/>
      <c r="FW33" s="37"/>
      <c r="FX33" s="37"/>
      <c r="FY33" s="37"/>
      <c r="FZ33" s="37"/>
      <c r="GA33" s="37"/>
      <c r="GB33" s="37"/>
      <c r="GC33" s="37"/>
      <c r="GD33" s="37"/>
      <c r="GE33" s="37"/>
      <c r="GF33" s="37"/>
      <c r="GG33" s="37"/>
      <c r="GH33" s="37"/>
      <c r="GI33" s="37"/>
      <c r="GJ33" s="37"/>
      <c r="GK33" s="37"/>
      <c r="GL33" s="37"/>
      <c r="GM33" s="37"/>
      <c r="GN33" s="37"/>
      <c r="GO33" s="37"/>
      <c r="GP33" s="37"/>
      <c r="GQ33" s="37"/>
      <c r="GR33" s="37"/>
      <c r="GS33" s="37"/>
      <c r="GT33" s="37"/>
      <c r="GU33" s="37"/>
      <c r="GV33" s="37"/>
      <c r="GW33" s="37"/>
      <c r="GX33" s="37"/>
      <c r="GY33" s="37"/>
      <c r="GZ33" s="37"/>
      <c r="HA33" s="37"/>
      <c r="HB33" s="37"/>
      <c r="HC33" s="37"/>
      <c r="HD33" s="37"/>
      <c r="HE33" s="37"/>
      <c r="HF33" s="37"/>
      <c r="HG33" s="37"/>
      <c r="HH33" s="37"/>
      <c r="HI33" s="37"/>
      <c r="HJ33" s="37"/>
      <c r="HK33" s="37"/>
      <c r="HL33" s="37"/>
      <c r="HM33" s="37"/>
      <c r="HN33" s="37"/>
      <c r="HO33" s="37"/>
      <c r="HP33" s="37"/>
      <c r="HQ33" s="37"/>
      <c r="HR33" s="37"/>
      <c r="HS33" s="37"/>
      <c r="HT33" s="37"/>
      <c r="HU33" s="37"/>
      <c r="HV33" s="37"/>
      <c r="HW33" s="37"/>
      <c r="HX33" s="37"/>
      <c r="HY33" s="37"/>
      <c r="HZ33" s="37"/>
      <c r="IA33" s="37"/>
      <c r="IB33" s="37"/>
      <c r="IC33" s="37"/>
      <c r="ID33" s="37"/>
      <c r="IE33" s="37"/>
      <c r="IF33" s="37"/>
      <c r="IG33" s="37"/>
      <c r="IH33" s="37"/>
      <c r="II33" s="37"/>
      <c r="IJ33" s="37"/>
      <c r="IK33" s="37"/>
      <c r="IL33" s="37"/>
      <c r="IM33" s="37"/>
      <c r="IN33" s="37"/>
      <c r="IO33" s="37"/>
      <c r="IP33" s="37"/>
      <c r="IQ33" s="37"/>
      <c r="IR33" s="37"/>
      <c r="IS33" s="37"/>
      <c r="IT33" s="37"/>
      <c r="IU33" s="37"/>
      <c r="IV33" s="37"/>
    </row>
    <row r="34" spans="1:256" s="24" customFormat="1" x14ac:dyDescent="0.3">
      <c r="A34" s="37"/>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c r="EA34" s="37"/>
      <c r="EB34" s="37"/>
      <c r="EC34" s="37"/>
      <c r="ED34" s="37"/>
      <c r="EE34" s="37"/>
      <c r="EF34" s="37"/>
      <c r="EG34" s="37"/>
      <c r="EH34" s="37"/>
      <c r="EI34" s="37"/>
      <c r="EJ34" s="37"/>
      <c r="EK34" s="37"/>
      <c r="EL34" s="37"/>
      <c r="EM34" s="37"/>
      <c r="EN34" s="37"/>
      <c r="EO34" s="37"/>
      <c r="EP34" s="37"/>
      <c r="EQ34" s="37"/>
      <c r="ER34" s="37"/>
      <c r="ES34" s="37"/>
      <c r="ET34" s="37"/>
      <c r="EU34" s="37"/>
      <c r="EV34" s="37"/>
      <c r="EW34" s="37"/>
      <c r="EX34" s="37"/>
      <c r="EY34" s="37"/>
      <c r="EZ34" s="37"/>
      <c r="FA34" s="37"/>
      <c r="FB34" s="37"/>
      <c r="FC34" s="37"/>
      <c r="FD34" s="37"/>
      <c r="FE34" s="37"/>
      <c r="FF34" s="37"/>
      <c r="FG34" s="37"/>
      <c r="FH34" s="37"/>
      <c r="FI34" s="37"/>
      <c r="FJ34" s="37"/>
      <c r="FK34" s="37"/>
      <c r="FL34" s="37"/>
      <c r="FM34" s="37"/>
      <c r="FN34" s="37"/>
      <c r="FO34" s="37"/>
      <c r="FP34" s="37"/>
      <c r="FQ34" s="37"/>
      <c r="FR34" s="37"/>
      <c r="FS34" s="37"/>
      <c r="FT34" s="37"/>
      <c r="FU34" s="37"/>
      <c r="FV34" s="37"/>
      <c r="FW34" s="37"/>
      <c r="FX34" s="37"/>
      <c r="FY34" s="37"/>
      <c r="FZ34" s="37"/>
      <c r="GA34" s="37"/>
      <c r="GB34" s="37"/>
      <c r="GC34" s="37"/>
      <c r="GD34" s="37"/>
      <c r="GE34" s="37"/>
      <c r="GF34" s="37"/>
      <c r="GG34" s="37"/>
      <c r="GH34" s="37"/>
      <c r="GI34" s="37"/>
      <c r="GJ34" s="37"/>
      <c r="GK34" s="37"/>
      <c r="GL34" s="37"/>
      <c r="GM34" s="37"/>
      <c r="GN34" s="37"/>
      <c r="GO34" s="37"/>
      <c r="GP34" s="37"/>
      <c r="GQ34" s="37"/>
      <c r="GR34" s="37"/>
      <c r="GS34" s="37"/>
      <c r="GT34" s="37"/>
      <c r="GU34" s="37"/>
      <c r="GV34" s="37"/>
      <c r="GW34" s="37"/>
      <c r="GX34" s="37"/>
      <c r="GY34" s="37"/>
      <c r="GZ34" s="37"/>
      <c r="HA34" s="37"/>
      <c r="HB34" s="37"/>
      <c r="HC34" s="37"/>
      <c r="HD34" s="37"/>
      <c r="HE34" s="37"/>
      <c r="HF34" s="37"/>
      <c r="HG34" s="37"/>
      <c r="HH34" s="37"/>
      <c r="HI34" s="37"/>
      <c r="HJ34" s="37"/>
      <c r="HK34" s="37"/>
      <c r="HL34" s="37"/>
      <c r="HM34" s="37"/>
      <c r="HN34" s="37"/>
      <c r="HO34" s="37"/>
      <c r="HP34" s="37"/>
      <c r="HQ34" s="37"/>
      <c r="HR34" s="37"/>
      <c r="HS34" s="37"/>
      <c r="HT34" s="37"/>
      <c r="HU34" s="37"/>
      <c r="HV34" s="37"/>
      <c r="HW34" s="37"/>
      <c r="HX34" s="37"/>
      <c r="HY34" s="37"/>
      <c r="HZ34" s="37"/>
      <c r="IA34" s="37"/>
      <c r="IB34" s="37"/>
      <c r="IC34" s="37"/>
      <c r="ID34" s="37"/>
      <c r="IE34" s="37"/>
      <c r="IF34" s="37"/>
      <c r="IG34" s="37"/>
      <c r="IH34" s="37"/>
      <c r="II34" s="37"/>
      <c r="IJ34" s="37"/>
      <c r="IK34" s="37"/>
      <c r="IL34" s="37"/>
      <c r="IM34" s="37"/>
      <c r="IN34" s="37"/>
      <c r="IO34" s="37"/>
      <c r="IP34" s="37"/>
      <c r="IQ34" s="37"/>
      <c r="IR34" s="37"/>
      <c r="IS34" s="37"/>
      <c r="IT34" s="37"/>
      <c r="IU34" s="37"/>
      <c r="IV34" s="37"/>
    </row>
    <row r="35" spans="1:256" s="24" customFormat="1" x14ac:dyDescent="0.3">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c r="FN35" s="37"/>
      <c r="FO35" s="37"/>
      <c r="FP35" s="37"/>
      <c r="FQ35" s="37"/>
      <c r="FR35" s="37"/>
      <c r="FS35" s="37"/>
      <c r="FT35" s="37"/>
      <c r="FU35" s="37"/>
      <c r="FV35" s="37"/>
      <c r="FW35" s="37"/>
      <c r="FX35" s="37"/>
      <c r="FY35" s="37"/>
      <c r="FZ35" s="37"/>
      <c r="GA35" s="37"/>
      <c r="GB35" s="37"/>
      <c r="GC35" s="37"/>
      <c r="GD35" s="37"/>
      <c r="GE35" s="37"/>
      <c r="GF35" s="37"/>
      <c r="GG35" s="37"/>
      <c r="GH35" s="37"/>
      <c r="GI35" s="37"/>
      <c r="GJ35" s="37"/>
      <c r="GK35" s="37"/>
      <c r="GL35" s="37"/>
      <c r="GM35" s="37"/>
      <c r="GN35" s="37"/>
      <c r="GO35" s="37"/>
      <c r="GP35" s="37"/>
      <c r="GQ35" s="37"/>
      <c r="GR35" s="37"/>
      <c r="GS35" s="37"/>
      <c r="GT35" s="37"/>
      <c r="GU35" s="37"/>
      <c r="GV35" s="37"/>
      <c r="GW35" s="37"/>
      <c r="GX35" s="37"/>
      <c r="GY35" s="37"/>
      <c r="GZ35" s="37"/>
      <c r="HA35" s="37"/>
      <c r="HB35" s="37"/>
      <c r="HC35" s="37"/>
      <c r="HD35" s="37"/>
      <c r="HE35" s="37"/>
      <c r="HF35" s="37"/>
      <c r="HG35" s="37"/>
      <c r="HH35" s="37"/>
      <c r="HI35" s="37"/>
      <c r="HJ35" s="37"/>
      <c r="HK35" s="37"/>
      <c r="HL35" s="37"/>
      <c r="HM35" s="37"/>
      <c r="HN35" s="37"/>
      <c r="HO35" s="37"/>
      <c r="HP35" s="37"/>
      <c r="HQ35" s="37"/>
      <c r="HR35" s="37"/>
      <c r="HS35" s="37"/>
      <c r="HT35" s="37"/>
      <c r="HU35" s="37"/>
      <c r="HV35" s="37"/>
      <c r="HW35" s="37"/>
      <c r="HX35" s="37"/>
      <c r="HY35" s="37"/>
      <c r="HZ35" s="37"/>
      <c r="IA35" s="37"/>
      <c r="IB35" s="37"/>
      <c r="IC35" s="37"/>
      <c r="ID35" s="37"/>
      <c r="IE35" s="37"/>
      <c r="IF35" s="37"/>
      <c r="IG35" s="37"/>
      <c r="IH35" s="37"/>
      <c r="II35" s="37"/>
      <c r="IJ35" s="37"/>
      <c r="IK35" s="37"/>
      <c r="IL35" s="37"/>
      <c r="IM35" s="37"/>
      <c r="IN35" s="37"/>
      <c r="IO35" s="37"/>
      <c r="IP35" s="37"/>
      <c r="IQ35" s="37"/>
      <c r="IR35" s="37"/>
      <c r="IS35" s="37"/>
      <c r="IT35" s="37"/>
      <c r="IU35" s="37"/>
      <c r="IV35" s="37"/>
    </row>
    <row r="36" spans="1:256" s="24" customFormat="1" x14ac:dyDescent="0.3">
      <c r="A36" s="37"/>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c r="FN36" s="37"/>
      <c r="FO36" s="37"/>
      <c r="FP36" s="37"/>
      <c r="FQ36" s="37"/>
      <c r="FR36" s="37"/>
      <c r="FS36" s="37"/>
      <c r="FT36" s="37"/>
      <c r="FU36" s="37"/>
      <c r="FV36" s="37"/>
      <c r="FW36" s="37"/>
      <c r="FX36" s="37"/>
      <c r="FY36" s="37"/>
      <c r="FZ36" s="37"/>
      <c r="GA36" s="37"/>
      <c r="GB36" s="37"/>
      <c r="GC36" s="37"/>
      <c r="GD36" s="37"/>
      <c r="GE36" s="37"/>
      <c r="GF36" s="37"/>
      <c r="GG36" s="37"/>
      <c r="GH36" s="37"/>
      <c r="GI36" s="37"/>
      <c r="GJ36" s="37"/>
      <c r="GK36" s="37"/>
      <c r="GL36" s="37"/>
      <c r="GM36" s="37"/>
      <c r="GN36" s="37"/>
      <c r="GO36" s="37"/>
      <c r="GP36" s="37"/>
      <c r="GQ36" s="37"/>
      <c r="GR36" s="37"/>
      <c r="GS36" s="37"/>
      <c r="GT36" s="37"/>
      <c r="GU36" s="37"/>
      <c r="GV36" s="37"/>
      <c r="GW36" s="37"/>
      <c r="GX36" s="37"/>
      <c r="GY36" s="37"/>
      <c r="GZ36" s="37"/>
      <c r="HA36" s="37"/>
      <c r="HB36" s="37"/>
      <c r="HC36" s="37"/>
      <c r="HD36" s="37"/>
      <c r="HE36" s="37"/>
      <c r="HF36" s="37"/>
      <c r="HG36" s="37"/>
      <c r="HH36" s="37"/>
      <c r="HI36" s="37"/>
      <c r="HJ36" s="37"/>
      <c r="HK36" s="37"/>
      <c r="HL36" s="37"/>
      <c r="HM36" s="37"/>
      <c r="HN36" s="37"/>
      <c r="HO36" s="37"/>
      <c r="HP36" s="37"/>
      <c r="HQ36" s="37"/>
      <c r="HR36" s="37"/>
      <c r="HS36" s="37"/>
      <c r="HT36" s="37"/>
      <c r="HU36" s="37"/>
      <c r="HV36" s="37"/>
      <c r="HW36" s="37"/>
      <c r="HX36" s="37"/>
      <c r="HY36" s="37"/>
      <c r="HZ36" s="37"/>
      <c r="IA36" s="37"/>
      <c r="IB36" s="37"/>
      <c r="IC36" s="37"/>
      <c r="ID36" s="37"/>
      <c r="IE36" s="37"/>
      <c r="IF36" s="37"/>
      <c r="IG36" s="37"/>
      <c r="IH36" s="37"/>
      <c r="II36" s="37"/>
      <c r="IJ36" s="37"/>
      <c r="IK36" s="37"/>
      <c r="IL36" s="37"/>
      <c r="IM36" s="37"/>
      <c r="IN36" s="37"/>
      <c r="IO36" s="37"/>
      <c r="IP36" s="37"/>
      <c r="IQ36" s="37"/>
      <c r="IR36" s="37"/>
      <c r="IS36" s="37"/>
      <c r="IT36" s="37"/>
      <c r="IU36" s="37"/>
      <c r="IV36" s="37"/>
    </row>
    <row r="37" spans="1:256" s="24" customFormat="1" x14ac:dyDescent="0.3">
      <c r="A37" s="37"/>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c r="FN37" s="37"/>
      <c r="FO37" s="37"/>
      <c r="FP37" s="37"/>
      <c r="FQ37" s="37"/>
      <c r="FR37" s="37"/>
      <c r="FS37" s="37"/>
      <c r="FT37" s="37"/>
      <c r="FU37" s="37"/>
      <c r="FV37" s="37"/>
      <c r="FW37" s="37"/>
      <c r="FX37" s="37"/>
      <c r="FY37" s="37"/>
      <c r="FZ37" s="37"/>
      <c r="GA37" s="37"/>
      <c r="GB37" s="37"/>
      <c r="GC37" s="37"/>
      <c r="GD37" s="37"/>
      <c r="GE37" s="37"/>
      <c r="GF37" s="37"/>
      <c r="GG37" s="37"/>
      <c r="GH37" s="37"/>
      <c r="GI37" s="37"/>
      <c r="GJ37" s="37"/>
      <c r="GK37" s="37"/>
      <c r="GL37" s="37"/>
      <c r="GM37" s="37"/>
      <c r="GN37" s="37"/>
      <c r="GO37" s="37"/>
      <c r="GP37" s="37"/>
      <c r="GQ37" s="37"/>
      <c r="GR37" s="37"/>
      <c r="GS37" s="37"/>
      <c r="GT37" s="37"/>
      <c r="GU37" s="37"/>
      <c r="GV37" s="37"/>
      <c r="GW37" s="37"/>
      <c r="GX37" s="37"/>
      <c r="GY37" s="37"/>
      <c r="GZ37" s="37"/>
      <c r="HA37" s="37"/>
      <c r="HB37" s="37"/>
      <c r="HC37" s="37"/>
      <c r="HD37" s="37"/>
      <c r="HE37" s="37"/>
      <c r="HF37" s="37"/>
      <c r="HG37" s="37"/>
      <c r="HH37" s="37"/>
      <c r="HI37" s="37"/>
      <c r="HJ37" s="37"/>
      <c r="HK37" s="37"/>
      <c r="HL37" s="37"/>
      <c r="HM37" s="37"/>
      <c r="HN37" s="37"/>
      <c r="HO37" s="37"/>
      <c r="HP37" s="37"/>
      <c r="HQ37" s="37"/>
      <c r="HR37" s="37"/>
      <c r="HS37" s="37"/>
      <c r="HT37" s="37"/>
      <c r="HU37" s="37"/>
      <c r="HV37" s="37"/>
      <c r="HW37" s="37"/>
      <c r="HX37" s="37"/>
      <c r="HY37" s="37"/>
      <c r="HZ37" s="37"/>
      <c r="IA37" s="37"/>
      <c r="IB37" s="37"/>
      <c r="IC37" s="37"/>
      <c r="ID37" s="37"/>
      <c r="IE37" s="37"/>
      <c r="IF37" s="37"/>
      <c r="IG37" s="37"/>
      <c r="IH37" s="37"/>
      <c r="II37" s="37"/>
      <c r="IJ37" s="37"/>
      <c r="IK37" s="37"/>
      <c r="IL37" s="37"/>
      <c r="IM37" s="37"/>
      <c r="IN37" s="37"/>
      <c r="IO37" s="37"/>
      <c r="IP37" s="37"/>
      <c r="IQ37" s="37"/>
      <c r="IR37" s="37"/>
      <c r="IS37" s="37"/>
      <c r="IT37" s="37"/>
      <c r="IU37" s="37"/>
      <c r="IV37" s="37"/>
    </row>
    <row r="38" spans="1:256" s="24" customFormat="1" x14ac:dyDescent="0.3">
      <c r="A38" s="37"/>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c r="FN38" s="37"/>
      <c r="FO38" s="37"/>
      <c r="FP38" s="37"/>
      <c r="FQ38" s="37"/>
      <c r="FR38" s="37"/>
      <c r="FS38" s="37"/>
      <c r="FT38" s="37"/>
      <c r="FU38" s="37"/>
      <c r="FV38" s="37"/>
      <c r="FW38" s="37"/>
      <c r="FX38" s="37"/>
      <c r="FY38" s="37"/>
      <c r="FZ38" s="37"/>
      <c r="GA38" s="37"/>
      <c r="GB38" s="37"/>
      <c r="GC38" s="37"/>
      <c r="GD38" s="37"/>
      <c r="GE38" s="37"/>
      <c r="GF38" s="37"/>
      <c r="GG38" s="37"/>
      <c r="GH38" s="37"/>
      <c r="GI38" s="37"/>
      <c r="GJ38" s="37"/>
      <c r="GK38" s="37"/>
      <c r="GL38" s="37"/>
      <c r="GM38" s="37"/>
      <c r="GN38" s="37"/>
      <c r="GO38" s="37"/>
      <c r="GP38" s="37"/>
      <c r="GQ38" s="37"/>
      <c r="GR38" s="37"/>
      <c r="GS38" s="37"/>
      <c r="GT38" s="37"/>
      <c r="GU38" s="37"/>
      <c r="GV38" s="37"/>
      <c r="GW38" s="37"/>
      <c r="GX38" s="37"/>
      <c r="GY38" s="37"/>
      <c r="GZ38" s="37"/>
      <c r="HA38" s="37"/>
      <c r="HB38" s="37"/>
      <c r="HC38" s="37"/>
      <c r="HD38" s="37"/>
      <c r="HE38" s="37"/>
      <c r="HF38" s="37"/>
      <c r="HG38" s="37"/>
      <c r="HH38" s="37"/>
      <c r="HI38" s="37"/>
      <c r="HJ38" s="37"/>
      <c r="HK38" s="37"/>
      <c r="HL38" s="37"/>
      <c r="HM38" s="37"/>
      <c r="HN38" s="37"/>
      <c r="HO38" s="37"/>
      <c r="HP38" s="37"/>
      <c r="HQ38" s="37"/>
      <c r="HR38" s="37"/>
      <c r="HS38" s="37"/>
      <c r="HT38" s="37"/>
      <c r="HU38" s="37"/>
      <c r="HV38" s="37"/>
      <c r="HW38" s="37"/>
      <c r="HX38" s="37"/>
      <c r="HY38" s="37"/>
      <c r="HZ38" s="37"/>
      <c r="IA38" s="37"/>
      <c r="IB38" s="37"/>
      <c r="IC38" s="37"/>
      <c r="ID38" s="37"/>
      <c r="IE38" s="37"/>
      <c r="IF38" s="37"/>
      <c r="IG38" s="37"/>
      <c r="IH38" s="37"/>
      <c r="II38" s="37"/>
      <c r="IJ38" s="37"/>
      <c r="IK38" s="37"/>
      <c r="IL38" s="37"/>
      <c r="IM38" s="37"/>
      <c r="IN38" s="37"/>
      <c r="IO38" s="37"/>
      <c r="IP38" s="37"/>
      <c r="IQ38" s="37"/>
      <c r="IR38" s="37"/>
      <c r="IS38" s="37"/>
      <c r="IT38" s="37"/>
      <c r="IU38" s="37"/>
      <c r="IV38" s="37"/>
    </row>
    <row r="39" spans="1:256" s="24" customFormat="1" x14ac:dyDescent="0.3">
      <c r="A39" s="37"/>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c r="FN39" s="37"/>
      <c r="FO39" s="37"/>
      <c r="FP39" s="37"/>
      <c r="FQ39" s="37"/>
      <c r="FR39" s="37"/>
      <c r="FS39" s="37"/>
      <c r="FT39" s="37"/>
      <c r="FU39" s="37"/>
      <c r="FV39" s="37"/>
      <c r="FW39" s="37"/>
      <c r="FX39" s="37"/>
      <c r="FY39" s="37"/>
      <c r="FZ39" s="37"/>
      <c r="GA39" s="37"/>
      <c r="GB39" s="37"/>
      <c r="GC39" s="37"/>
      <c r="GD39" s="37"/>
      <c r="GE39" s="37"/>
      <c r="GF39" s="37"/>
      <c r="GG39" s="37"/>
      <c r="GH39" s="37"/>
      <c r="GI39" s="37"/>
      <c r="GJ39" s="37"/>
      <c r="GK39" s="37"/>
      <c r="GL39" s="37"/>
      <c r="GM39" s="37"/>
      <c r="GN39" s="37"/>
      <c r="GO39" s="37"/>
      <c r="GP39" s="37"/>
      <c r="GQ39" s="37"/>
      <c r="GR39" s="37"/>
      <c r="GS39" s="37"/>
      <c r="GT39" s="37"/>
      <c r="GU39" s="37"/>
      <c r="GV39" s="37"/>
      <c r="GW39" s="37"/>
      <c r="GX39" s="37"/>
      <c r="GY39" s="37"/>
      <c r="GZ39" s="37"/>
      <c r="HA39" s="37"/>
      <c r="HB39" s="37"/>
      <c r="HC39" s="37"/>
      <c r="HD39" s="37"/>
      <c r="HE39" s="37"/>
      <c r="HF39" s="37"/>
      <c r="HG39" s="37"/>
      <c r="HH39" s="37"/>
      <c r="HI39" s="37"/>
      <c r="HJ39" s="37"/>
      <c r="HK39" s="37"/>
      <c r="HL39" s="37"/>
      <c r="HM39" s="37"/>
      <c r="HN39" s="37"/>
      <c r="HO39" s="37"/>
      <c r="HP39" s="37"/>
      <c r="HQ39" s="37"/>
      <c r="HR39" s="37"/>
      <c r="HS39" s="37"/>
      <c r="HT39" s="37"/>
      <c r="HU39" s="37"/>
      <c r="HV39" s="37"/>
      <c r="HW39" s="37"/>
      <c r="HX39" s="37"/>
      <c r="HY39" s="37"/>
      <c r="HZ39" s="37"/>
      <c r="IA39" s="37"/>
      <c r="IB39" s="37"/>
      <c r="IC39" s="37"/>
      <c r="ID39" s="37"/>
      <c r="IE39" s="37"/>
      <c r="IF39" s="37"/>
      <c r="IG39" s="37"/>
      <c r="IH39" s="37"/>
      <c r="II39" s="37"/>
      <c r="IJ39" s="37"/>
      <c r="IK39" s="37"/>
      <c r="IL39" s="37"/>
      <c r="IM39" s="37"/>
      <c r="IN39" s="37"/>
      <c r="IO39" s="37"/>
      <c r="IP39" s="37"/>
      <c r="IQ39" s="37"/>
      <c r="IR39" s="37"/>
      <c r="IS39" s="37"/>
      <c r="IT39" s="37"/>
      <c r="IU39" s="37"/>
      <c r="IV39" s="37"/>
    </row>
    <row r="40" spans="1:256" s="24" customFormat="1" x14ac:dyDescent="0.3">
      <c r="A40" s="37"/>
      <c r="B40" s="37"/>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7"/>
      <c r="EH40" s="37"/>
      <c r="EI40" s="37"/>
      <c r="EJ40" s="37"/>
      <c r="EK40" s="37"/>
      <c r="EL40" s="37"/>
      <c r="EM40" s="37"/>
      <c r="EN40" s="37"/>
      <c r="EO40" s="37"/>
      <c r="EP40" s="37"/>
      <c r="EQ40" s="37"/>
      <c r="ER40" s="37"/>
      <c r="ES40" s="37"/>
      <c r="ET40" s="37"/>
      <c r="EU40" s="37"/>
      <c r="EV40" s="37"/>
      <c r="EW40" s="37"/>
      <c r="EX40" s="37"/>
      <c r="EY40" s="37"/>
      <c r="EZ40" s="37"/>
      <c r="FA40" s="37"/>
      <c r="FB40" s="37"/>
      <c r="FC40" s="37"/>
      <c r="FD40" s="37"/>
      <c r="FE40" s="37"/>
      <c r="FF40" s="37"/>
      <c r="FG40" s="37"/>
      <c r="FH40" s="37"/>
      <c r="FI40" s="37"/>
      <c r="FJ40" s="37"/>
      <c r="FK40" s="37"/>
      <c r="FL40" s="37"/>
      <c r="FM40" s="37"/>
      <c r="FN40" s="37"/>
      <c r="FO40" s="37"/>
      <c r="FP40" s="37"/>
      <c r="FQ40" s="37"/>
      <c r="FR40" s="37"/>
      <c r="FS40" s="37"/>
      <c r="FT40" s="37"/>
      <c r="FU40" s="37"/>
      <c r="FV40" s="37"/>
      <c r="FW40" s="37"/>
      <c r="FX40" s="37"/>
      <c r="FY40" s="37"/>
      <c r="FZ40" s="37"/>
      <c r="GA40" s="37"/>
      <c r="GB40" s="37"/>
      <c r="GC40" s="37"/>
      <c r="GD40" s="37"/>
      <c r="GE40" s="37"/>
      <c r="GF40" s="37"/>
      <c r="GG40" s="37"/>
      <c r="GH40" s="37"/>
      <c r="GI40" s="37"/>
      <c r="GJ40" s="37"/>
      <c r="GK40" s="37"/>
      <c r="GL40" s="37"/>
      <c r="GM40" s="37"/>
      <c r="GN40" s="37"/>
      <c r="GO40" s="37"/>
      <c r="GP40" s="37"/>
      <c r="GQ40" s="37"/>
      <c r="GR40" s="37"/>
      <c r="GS40" s="37"/>
      <c r="GT40" s="37"/>
      <c r="GU40" s="37"/>
      <c r="GV40" s="37"/>
      <c r="GW40" s="37"/>
      <c r="GX40" s="37"/>
      <c r="GY40" s="37"/>
      <c r="GZ40" s="37"/>
      <c r="HA40" s="37"/>
      <c r="HB40" s="37"/>
      <c r="HC40" s="37"/>
      <c r="HD40" s="37"/>
      <c r="HE40" s="37"/>
      <c r="HF40" s="37"/>
      <c r="HG40" s="37"/>
      <c r="HH40" s="37"/>
      <c r="HI40" s="37"/>
      <c r="HJ40" s="37"/>
      <c r="HK40" s="37"/>
      <c r="HL40" s="37"/>
      <c r="HM40" s="37"/>
      <c r="HN40" s="37"/>
      <c r="HO40" s="37"/>
      <c r="HP40" s="37"/>
      <c r="HQ40" s="37"/>
      <c r="HR40" s="37"/>
      <c r="HS40" s="37"/>
      <c r="HT40" s="37"/>
      <c r="HU40" s="37"/>
      <c r="HV40" s="37"/>
      <c r="HW40" s="37"/>
      <c r="HX40" s="37"/>
      <c r="HY40" s="37"/>
      <c r="HZ40" s="37"/>
      <c r="IA40" s="37"/>
      <c r="IB40" s="37"/>
      <c r="IC40" s="37"/>
      <c r="ID40" s="37"/>
      <c r="IE40" s="37"/>
      <c r="IF40" s="37"/>
      <c r="IG40" s="37"/>
      <c r="IH40" s="37"/>
      <c r="II40" s="37"/>
      <c r="IJ40" s="37"/>
      <c r="IK40" s="37"/>
      <c r="IL40" s="37"/>
      <c r="IM40" s="37"/>
      <c r="IN40" s="37"/>
      <c r="IO40" s="37"/>
      <c r="IP40" s="37"/>
      <c r="IQ40" s="37"/>
      <c r="IR40" s="37"/>
      <c r="IS40" s="37"/>
      <c r="IT40" s="37"/>
      <c r="IU40" s="37"/>
      <c r="IV40" s="37"/>
    </row>
    <row r="41" spans="1:256" s="24" customFormat="1" x14ac:dyDescent="0.3">
      <c r="A41" s="37"/>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7"/>
      <c r="ET41" s="37"/>
      <c r="EU41" s="37"/>
      <c r="EV41" s="37"/>
      <c r="EW41" s="37"/>
      <c r="EX41" s="37"/>
      <c r="EY41" s="37"/>
      <c r="EZ41" s="37"/>
      <c r="FA41" s="37"/>
      <c r="FB41" s="37"/>
      <c r="FC41" s="37"/>
      <c r="FD41" s="37"/>
      <c r="FE41" s="37"/>
      <c r="FF41" s="37"/>
      <c r="FG41" s="37"/>
      <c r="FH41" s="37"/>
      <c r="FI41" s="37"/>
      <c r="FJ41" s="37"/>
      <c r="FK41" s="37"/>
      <c r="FL41" s="37"/>
      <c r="FM41" s="37"/>
      <c r="FN41" s="37"/>
      <c r="FO41" s="37"/>
      <c r="FP41" s="37"/>
      <c r="FQ41" s="37"/>
      <c r="FR41" s="37"/>
      <c r="FS41" s="37"/>
      <c r="FT41" s="37"/>
      <c r="FU41" s="37"/>
      <c r="FV41" s="37"/>
      <c r="FW41" s="37"/>
      <c r="FX41" s="37"/>
      <c r="FY41" s="37"/>
      <c r="FZ41" s="37"/>
      <c r="GA41" s="37"/>
      <c r="GB41" s="37"/>
      <c r="GC41" s="37"/>
      <c r="GD41" s="37"/>
      <c r="GE41" s="37"/>
      <c r="GF41" s="37"/>
      <c r="GG41" s="37"/>
      <c r="GH41" s="37"/>
      <c r="GI41" s="37"/>
      <c r="GJ41" s="37"/>
      <c r="GK41" s="37"/>
      <c r="GL41" s="37"/>
      <c r="GM41" s="37"/>
      <c r="GN41" s="37"/>
      <c r="GO41" s="37"/>
      <c r="GP41" s="37"/>
      <c r="GQ41" s="37"/>
      <c r="GR41" s="37"/>
      <c r="GS41" s="37"/>
      <c r="GT41" s="37"/>
      <c r="GU41" s="37"/>
      <c r="GV41" s="37"/>
      <c r="GW41" s="37"/>
      <c r="GX41" s="37"/>
      <c r="GY41" s="37"/>
      <c r="GZ41" s="37"/>
      <c r="HA41" s="37"/>
      <c r="HB41" s="37"/>
      <c r="HC41" s="37"/>
      <c r="HD41" s="37"/>
      <c r="HE41" s="37"/>
      <c r="HF41" s="37"/>
      <c r="HG41" s="37"/>
      <c r="HH41" s="37"/>
      <c r="HI41" s="37"/>
      <c r="HJ41" s="37"/>
      <c r="HK41" s="37"/>
      <c r="HL41" s="37"/>
      <c r="HM41" s="37"/>
      <c r="HN41" s="37"/>
      <c r="HO41" s="37"/>
      <c r="HP41" s="37"/>
      <c r="HQ41" s="37"/>
      <c r="HR41" s="37"/>
      <c r="HS41" s="37"/>
      <c r="HT41" s="37"/>
      <c r="HU41" s="37"/>
      <c r="HV41" s="37"/>
      <c r="HW41" s="37"/>
      <c r="HX41" s="37"/>
      <c r="HY41" s="37"/>
      <c r="HZ41" s="37"/>
      <c r="IA41" s="37"/>
      <c r="IB41" s="37"/>
      <c r="IC41" s="37"/>
      <c r="ID41" s="37"/>
      <c r="IE41" s="37"/>
      <c r="IF41" s="37"/>
      <c r="IG41" s="37"/>
      <c r="IH41" s="37"/>
      <c r="II41" s="37"/>
      <c r="IJ41" s="37"/>
      <c r="IK41" s="37"/>
      <c r="IL41" s="37"/>
      <c r="IM41" s="37"/>
      <c r="IN41" s="37"/>
      <c r="IO41" s="37"/>
      <c r="IP41" s="37"/>
      <c r="IQ41" s="37"/>
      <c r="IR41" s="37"/>
      <c r="IS41" s="37"/>
      <c r="IT41" s="37"/>
      <c r="IU41" s="37"/>
      <c r="IV41" s="37"/>
    </row>
    <row r="42" spans="1:256" s="24" customFormat="1" x14ac:dyDescent="0.3">
      <c r="A42" s="37"/>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7"/>
      <c r="ET42" s="37"/>
      <c r="EU42" s="37"/>
      <c r="EV42" s="37"/>
      <c r="EW42" s="37"/>
      <c r="EX42" s="37"/>
      <c r="EY42" s="37"/>
      <c r="EZ42" s="37"/>
      <c r="FA42" s="37"/>
      <c r="FB42" s="37"/>
      <c r="FC42" s="37"/>
      <c r="FD42" s="37"/>
      <c r="FE42" s="37"/>
      <c r="FF42" s="37"/>
      <c r="FG42" s="37"/>
      <c r="FH42" s="37"/>
      <c r="FI42" s="37"/>
      <c r="FJ42" s="37"/>
      <c r="FK42" s="37"/>
      <c r="FL42" s="37"/>
      <c r="FM42" s="37"/>
      <c r="FN42" s="37"/>
      <c r="FO42" s="37"/>
      <c r="FP42" s="37"/>
      <c r="FQ42" s="37"/>
      <c r="FR42" s="37"/>
      <c r="FS42" s="37"/>
      <c r="FT42" s="37"/>
      <c r="FU42" s="37"/>
      <c r="FV42" s="37"/>
      <c r="FW42" s="37"/>
      <c r="FX42" s="37"/>
      <c r="FY42" s="37"/>
      <c r="FZ42" s="37"/>
      <c r="GA42" s="37"/>
      <c r="GB42" s="37"/>
      <c r="GC42" s="37"/>
      <c r="GD42" s="37"/>
      <c r="GE42" s="37"/>
      <c r="GF42" s="37"/>
      <c r="GG42" s="37"/>
      <c r="GH42" s="37"/>
      <c r="GI42" s="37"/>
      <c r="GJ42" s="37"/>
      <c r="GK42" s="37"/>
      <c r="GL42" s="37"/>
      <c r="GM42" s="37"/>
      <c r="GN42" s="37"/>
      <c r="GO42" s="37"/>
      <c r="GP42" s="37"/>
      <c r="GQ42" s="37"/>
      <c r="GR42" s="37"/>
      <c r="GS42" s="37"/>
      <c r="GT42" s="37"/>
      <c r="GU42" s="37"/>
      <c r="GV42" s="37"/>
      <c r="GW42" s="37"/>
      <c r="GX42" s="37"/>
      <c r="GY42" s="37"/>
      <c r="GZ42" s="37"/>
      <c r="HA42" s="37"/>
      <c r="HB42" s="37"/>
      <c r="HC42" s="37"/>
      <c r="HD42" s="37"/>
      <c r="HE42" s="37"/>
      <c r="HF42" s="37"/>
      <c r="HG42" s="37"/>
      <c r="HH42" s="37"/>
      <c r="HI42" s="37"/>
      <c r="HJ42" s="37"/>
      <c r="HK42" s="37"/>
      <c r="HL42" s="37"/>
      <c r="HM42" s="37"/>
      <c r="HN42" s="37"/>
      <c r="HO42" s="37"/>
      <c r="HP42" s="37"/>
      <c r="HQ42" s="37"/>
      <c r="HR42" s="37"/>
      <c r="HS42" s="37"/>
      <c r="HT42" s="37"/>
      <c r="HU42" s="37"/>
      <c r="HV42" s="37"/>
      <c r="HW42" s="37"/>
      <c r="HX42" s="37"/>
      <c r="HY42" s="37"/>
      <c r="HZ42" s="37"/>
      <c r="IA42" s="37"/>
      <c r="IB42" s="37"/>
      <c r="IC42" s="37"/>
      <c r="ID42" s="37"/>
      <c r="IE42" s="37"/>
      <c r="IF42" s="37"/>
      <c r="IG42" s="37"/>
      <c r="IH42" s="37"/>
      <c r="II42" s="37"/>
      <c r="IJ42" s="37"/>
      <c r="IK42" s="37"/>
      <c r="IL42" s="37"/>
      <c r="IM42" s="37"/>
      <c r="IN42" s="37"/>
      <c r="IO42" s="37"/>
      <c r="IP42" s="37"/>
      <c r="IQ42" s="37"/>
      <c r="IR42" s="37"/>
      <c r="IS42" s="37"/>
      <c r="IT42" s="37"/>
      <c r="IU42" s="37"/>
      <c r="IV42" s="37"/>
    </row>
    <row r="43" spans="1:256" s="24" customFormat="1" x14ac:dyDescent="0.3">
      <c r="A43" s="37"/>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c r="FN43" s="37"/>
      <c r="FO43" s="37"/>
      <c r="FP43" s="37"/>
      <c r="FQ43" s="37"/>
      <c r="FR43" s="37"/>
      <c r="FS43" s="37"/>
      <c r="FT43" s="37"/>
      <c r="FU43" s="37"/>
      <c r="FV43" s="37"/>
      <c r="FW43" s="37"/>
      <c r="FX43" s="37"/>
      <c r="FY43" s="37"/>
      <c r="FZ43" s="37"/>
      <c r="GA43" s="37"/>
      <c r="GB43" s="37"/>
      <c r="GC43" s="37"/>
      <c r="GD43" s="37"/>
      <c r="GE43" s="37"/>
      <c r="GF43" s="37"/>
      <c r="GG43" s="37"/>
      <c r="GH43" s="37"/>
      <c r="GI43" s="37"/>
      <c r="GJ43" s="37"/>
      <c r="GK43" s="37"/>
      <c r="GL43" s="37"/>
      <c r="GM43" s="37"/>
      <c r="GN43" s="37"/>
      <c r="GO43" s="37"/>
      <c r="GP43" s="37"/>
      <c r="GQ43" s="37"/>
      <c r="GR43" s="37"/>
      <c r="GS43" s="37"/>
      <c r="GT43" s="37"/>
      <c r="GU43" s="37"/>
      <c r="GV43" s="37"/>
      <c r="GW43" s="37"/>
      <c r="GX43" s="37"/>
      <c r="GY43" s="37"/>
      <c r="GZ43" s="37"/>
      <c r="HA43" s="37"/>
      <c r="HB43" s="37"/>
      <c r="HC43" s="37"/>
      <c r="HD43" s="37"/>
      <c r="HE43" s="37"/>
      <c r="HF43" s="37"/>
      <c r="HG43" s="37"/>
      <c r="HH43" s="37"/>
      <c r="HI43" s="37"/>
      <c r="HJ43" s="37"/>
      <c r="HK43" s="37"/>
      <c r="HL43" s="37"/>
      <c r="HM43" s="37"/>
      <c r="HN43" s="37"/>
      <c r="HO43" s="37"/>
      <c r="HP43" s="37"/>
      <c r="HQ43" s="37"/>
      <c r="HR43" s="37"/>
      <c r="HS43" s="37"/>
      <c r="HT43" s="37"/>
      <c r="HU43" s="37"/>
      <c r="HV43" s="37"/>
      <c r="HW43" s="37"/>
      <c r="HX43" s="37"/>
      <c r="HY43" s="37"/>
      <c r="HZ43" s="37"/>
      <c r="IA43" s="37"/>
      <c r="IB43" s="37"/>
      <c r="IC43" s="37"/>
      <c r="ID43" s="37"/>
      <c r="IE43" s="37"/>
      <c r="IF43" s="37"/>
      <c r="IG43" s="37"/>
      <c r="IH43" s="37"/>
      <c r="II43" s="37"/>
      <c r="IJ43" s="37"/>
      <c r="IK43" s="37"/>
      <c r="IL43" s="37"/>
      <c r="IM43" s="37"/>
      <c r="IN43" s="37"/>
      <c r="IO43" s="37"/>
      <c r="IP43" s="37"/>
      <c r="IQ43" s="37"/>
      <c r="IR43" s="37"/>
      <c r="IS43" s="37"/>
      <c r="IT43" s="37"/>
      <c r="IU43" s="37"/>
      <c r="IV43" s="37"/>
    </row>
    <row r="44" spans="1:256" s="24" customFormat="1" x14ac:dyDescent="0.3">
      <c r="A44" s="37"/>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7"/>
      <c r="ET44" s="37"/>
      <c r="EU44" s="37"/>
      <c r="EV44" s="37"/>
      <c r="EW44" s="37"/>
      <c r="EX44" s="37"/>
      <c r="EY44" s="37"/>
      <c r="EZ44" s="37"/>
      <c r="FA44" s="37"/>
      <c r="FB44" s="37"/>
      <c r="FC44" s="37"/>
      <c r="FD44" s="37"/>
      <c r="FE44" s="37"/>
      <c r="FF44" s="37"/>
      <c r="FG44" s="37"/>
      <c r="FH44" s="37"/>
      <c r="FI44" s="37"/>
      <c r="FJ44" s="37"/>
      <c r="FK44" s="37"/>
      <c r="FL44" s="37"/>
      <c r="FM44" s="37"/>
      <c r="FN44" s="37"/>
      <c r="FO44" s="37"/>
      <c r="FP44" s="37"/>
      <c r="FQ44" s="37"/>
      <c r="FR44" s="37"/>
      <c r="FS44" s="37"/>
      <c r="FT44" s="37"/>
      <c r="FU44" s="37"/>
      <c r="FV44" s="37"/>
      <c r="FW44" s="37"/>
      <c r="FX44" s="37"/>
      <c r="FY44" s="37"/>
      <c r="FZ44" s="37"/>
      <c r="GA44" s="37"/>
      <c r="GB44" s="37"/>
      <c r="GC44" s="37"/>
      <c r="GD44" s="37"/>
      <c r="GE44" s="37"/>
      <c r="GF44" s="37"/>
      <c r="GG44" s="37"/>
      <c r="GH44" s="37"/>
      <c r="GI44" s="37"/>
      <c r="GJ44" s="37"/>
      <c r="GK44" s="37"/>
      <c r="GL44" s="37"/>
      <c r="GM44" s="37"/>
      <c r="GN44" s="37"/>
      <c r="GO44" s="37"/>
      <c r="GP44" s="37"/>
      <c r="GQ44" s="37"/>
      <c r="GR44" s="37"/>
      <c r="GS44" s="37"/>
      <c r="GT44" s="37"/>
      <c r="GU44" s="37"/>
      <c r="GV44" s="37"/>
      <c r="GW44" s="37"/>
      <c r="GX44" s="37"/>
      <c r="GY44" s="37"/>
      <c r="GZ44" s="37"/>
      <c r="HA44" s="37"/>
      <c r="HB44" s="37"/>
      <c r="HC44" s="37"/>
      <c r="HD44" s="37"/>
      <c r="HE44" s="37"/>
      <c r="HF44" s="37"/>
      <c r="HG44" s="37"/>
      <c r="HH44" s="37"/>
      <c r="HI44" s="37"/>
      <c r="HJ44" s="37"/>
      <c r="HK44" s="37"/>
      <c r="HL44" s="37"/>
      <c r="HM44" s="37"/>
      <c r="HN44" s="37"/>
      <c r="HO44" s="37"/>
      <c r="HP44" s="37"/>
      <c r="HQ44" s="37"/>
      <c r="HR44" s="37"/>
      <c r="HS44" s="37"/>
      <c r="HT44" s="37"/>
      <c r="HU44" s="37"/>
      <c r="HV44" s="37"/>
      <c r="HW44" s="37"/>
      <c r="HX44" s="37"/>
      <c r="HY44" s="37"/>
      <c r="HZ44" s="37"/>
      <c r="IA44" s="37"/>
      <c r="IB44" s="37"/>
      <c r="IC44" s="37"/>
      <c r="ID44" s="37"/>
      <c r="IE44" s="37"/>
      <c r="IF44" s="37"/>
      <c r="IG44" s="37"/>
      <c r="IH44" s="37"/>
      <c r="II44" s="37"/>
      <c r="IJ44" s="37"/>
      <c r="IK44" s="37"/>
      <c r="IL44" s="37"/>
      <c r="IM44" s="37"/>
      <c r="IN44" s="37"/>
      <c r="IO44" s="37"/>
      <c r="IP44" s="37"/>
      <c r="IQ44" s="37"/>
      <c r="IR44" s="37"/>
      <c r="IS44" s="37"/>
      <c r="IT44" s="37"/>
      <c r="IU44" s="37"/>
      <c r="IV44" s="37"/>
    </row>
    <row r="45" spans="1:256" s="24" customFormat="1" x14ac:dyDescent="0.3">
      <c r="A45" s="37"/>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c r="FN45" s="37"/>
      <c r="FO45" s="37"/>
      <c r="FP45" s="37"/>
      <c r="FQ45" s="37"/>
      <c r="FR45" s="37"/>
      <c r="FS45" s="37"/>
      <c r="FT45" s="37"/>
      <c r="FU45" s="37"/>
      <c r="FV45" s="37"/>
      <c r="FW45" s="37"/>
      <c r="FX45" s="37"/>
      <c r="FY45" s="37"/>
      <c r="FZ45" s="37"/>
      <c r="GA45" s="37"/>
      <c r="GB45" s="37"/>
      <c r="GC45" s="37"/>
      <c r="GD45" s="37"/>
      <c r="GE45" s="37"/>
      <c r="GF45" s="37"/>
      <c r="GG45" s="37"/>
      <c r="GH45" s="37"/>
      <c r="GI45" s="37"/>
      <c r="GJ45" s="37"/>
      <c r="GK45" s="37"/>
      <c r="GL45" s="37"/>
      <c r="GM45" s="37"/>
      <c r="GN45" s="37"/>
      <c r="GO45" s="37"/>
      <c r="GP45" s="37"/>
      <c r="GQ45" s="37"/>
      <c r="GR45" s="37"/>
      <c r="GS45" s="37"/>
      <c r="GT45" s="37"/>
      <c r="GU45" s="37"/>
      <c r="GV45" s="37"/>
      <c r="GW45" s="37"/>
      <c r="GX45" s="37"/>
      <c r="GY45" s="37"/>
      <c r="GZ45" s="37"/>
      <c r="HA45" s="37"/>
      <c r="HB45" s="37"/>
      <c r="HC45" s="37"/>
      <c r="HD45" s="37"/>
      <c r="HE45" s="37"/>
      <c r="HF45" s="37"/>
      <c r="HG45" s="37"/>
      <c r="HH45" s="37"/>
      <c r="HI45" s="37"/>
      <c r="HJ45" s="37"/>
      <c r="HK45" s="37"/>
      <c r="HL45" s="37"/>
      <c r="HM45" s="37"/>
      <c r="HN45" s="37"/>
      <c r="HO45" s="37"/>
      <c r="HP45" s="37"/>
      <c r="HQ45" s="37"/>
      <c r="HR45" s="37"/>
      <c r="HS45" s="37"/>
      <c r="HT45" s="37"/>
      <c r="HU45" s="37"/>
      <c r="HV45" s="37"/>
      <c r="HW45" s="37"/>
      <c r="HX45" s="37"/>
      <c r="HY45" s="37"/>
      <c r="HZ45" s="37"/>
      <c r="IA45" s="37"/>
      <c r="IB45" s="37"/>
      <c r="IC45" s="37"/>
      <c r="ID45" s="37"/>
      <c r="IE45" s="37"/>
      <c r="IF45" s="37"/>
      <c r="IG45" s="37"/>
      <c r="IH45" s="37"/>
      <c r="II45" s="37"/>
      <c r="IJ45" s="37"/>
      <c r="IK45" s="37"/>
      <c r="IL45" s="37"/>
      <c r="IM45" s="37"/>
      <c r="IN45" s="37"/>
      <c r="IO45" s="37"/>
      <c r="IP45" s="37"/>
      <c r="IQ45" s="37"/>
      <c r="IR45" s="37"/>
      <c r="IS45" s="37"/>
      <c r="IT45" s="37"/>
      <c r="IU45" s="37"/>
      <c r="IV45" s="37"/>
    </row>
    <row r="46" spans="1:256" s="24" customFormat="1" x14ac:dyDescent="0.3">
      <c r="A46" s="41"/>
    </row>
    <row r="47" spans="1:256" s="24" customFormat="1" x14ac:dyDescent="0.3">
      <c r="A47" s="41"/>
    </row>
    <row r="48" spans="1:256" s="24" customFormat="1" x14ac:dyDescent="0.3">
      <c r="A48" s="41"/>
    </row>
    <row r="49" spans="1:1" s="24" customFormat="1" x14ac:dyDescent="0.3">
      <c r="A49" s="41"/>
    </row>
    <row r="50" spans="1:1" s="24" customFormat="1" x14ac:dyDescent="0.3">
      <c r="A50" s="41"/>
    </row>
    <row r="51" spans="1:1" s="24" customFormat="1" x14ac:dyDescent="0.3">
      <c r="A51" s="41"/>
    </row>
    <row r="52" spans="1:1" s="24" customFormat="1" x14ac:dyDescent="0.3">
      <c r="A52" s="41"/>
    </row>
    <row r="53" spans="1:1" s="24" customFormat="1" x14ac:dyDescent="0.3">
      <c r="A53" s="41"/>
    </row>
  </sheetData>
  <sheetProtection password="C4C2" sheet="1" objects="1" scenarios="1"/>
  <mergeCells count="10">
    <mergeCell ref="B2:K2"/>
    <mergeCell ref="C11:K11"/>
    <mergeCell ref="C12:K12"/>
    <mergeCell ref="C13:K13"/>
    <mergeCell ref="C14:K14"/>
    <mergeCell ref="B4:K4"/>
    <mergeCell ref="B6:K6"/>
    <mergeCell ref="B7:K7"/>
    <mergeCell ref="B9:K9"/>
    <mergeCell ref="C10:K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6"/>
  <sheetViews>
    <sheetView tabSelected="1" workbookViewId="0">
      <selection sqref="A1:XFD1"/>
    </sheetView>
  </sheetViews>
  <sheetFormatPr defaultRowHeight="14.5" x14ac:dyDescent="0.35"/>
  <cols>
    <col min="1" max="1" width="8.7265625" style="17"/>
    <col min="2" max="2" width="29.54296875" style="17" customWidth="1"/>
    <col min="3" max="3" width="16.54296875" style="99" customWidth="1"/>
    <col min="4" max="4" width="22.453125" style="98" customWidth="1"/>
    <col min="5" max="5" width="33.81640625" style="98" customWidth="1"/>
    <col min="6" max="6" width="16" style="98" customWidth="1"/>
    <col min="7" max="7" width="15.7265625" style="99" customWidth="1"/>
    <col min="8" max="16384" width="8.7265625" style="17"/>
  </cols>
  <sheetData>
    <row r="1" spans="1:29" s="15" customFormat="1" ht="15.5" x14ac:dyDescent="0.35">
      <c r="A1" s="1"/>
      <c r="B1" s="2"/>
      <c r="C1" s="53"/>
      <c r="D1" s="1"/>
      <c r="E1" s="1"/>
      <c r="F1" s="1"/>
      <c r="G1" s="1"/>
      <c r="H1" s="1"/>
      <c r="I1" s="3"/>
      <c r="J1" s="3"/>
      <c r="K1" s="3"/>
      <c r="L1" s="3"/>
      <c r="M1" s="1"/>
      <c r="N1" s="1"/>
      <c r="O1" s="1"/>
      <c r="P1" s="2"/>
      <c r="Q1" s="1"/>
      <c r="R1" s="4"/>
      <c r="S1" s="1"/>
      <c r="T1" s="1"/>
      <c r="U1" s="1"/>
      <c r="V1" s="5"/>
      <c r="W1" s="6"/>
      <c r="X1" s="5"/>
      <c r="Y1" s="5"/>
      <c r="Z1" s="5"/>
      <c r="AA1" s="5"/>
      <c r="AB1" s="5"/>
    </row>
    <row r="2" spans="1:29" ht="30" customHeight="1" x14ac:dyDescent="0.35">
      <c r="A2" s="139" t="s">
        <v>76</v>
      </c>
      <c r="B2" s="139"/>
      <c r="C2" s="139"/>
      <c r="D2" s="139"/>
      <c r="E2" s="139"/>
      <c r="F2" s="139"/>
      <c r="G2" s="139"/>
      <c r="H2" s="139"/>
      <c r="I2" s="47"/>
      <c r="J2" s="47"/>
      <c r="K2" s="46"/>
      <c r="L2" s="7"/>
      <c r="M2" s="7"/>
      <c r="N2" s="7"/>
      <c r="O2" s="7"/>
      <c r="P2" s="7"/>
      <c r="Q2" s="7"/>
      <c r="R2" s="7"/>
      <c r="S2" s="7"/>
      <c r="T2" s="7"/>
      <c r="U2" s="8"/>
      <c r="V2" s="9"/>
      <c r="W2" s="10"/>
      <c r="X2" s="10"/>
      <c r="Y2" s="10"/>
      <c r="Z2" s="10"/>
      <c r="AA2" s="10"/>
      <c r="AB2" s="10"/>
      <c r="AC2" s="10"/>
    </row>
    <row r="3" spans="1:29" s="15" customFormat="1" ht="15.5" x14ac:dyDescent="0.35">
      <c r="A3" s="43"/>
      <c r="B3" s="44"/>
      <c r="C3" s="51"/>
      <c r="D3" s="51"/>
      <c r="E3" s="51"/>
      <c r="F3" s="51"/>
      <c r="G3" s="51"/>
      <c r="H3" s="44"/>
      <c r="I3" s="45"/>
      <c r="J3" s="45"/>
      <c r="K3" s="12"/>
      <c r="L3" s="12"/>
      <c r="M3" s="11"/>
      <c r="N3" s="1"/>
      <c r="O3" s="1"/>
      <c r="P3" s="2"/>
      <c r="Q3" s="1"/>
      <c r="R3" s="4"/>
      <c r="S3" s="1"/>
      <c r="T3" s="1"/>
      <c r="U3" s="1"/>
      <c r="V3" s="5"/>
      <c r="W3" s="6"/>
      <c r="X3" s="5"/>
      <c r="Y3" s="5"/>
      <c r="Z3" s="5"/>
      <c r="AA3" s="5"/>
      <c r="AB3" s="5"/>
      <c r="AC3" s="5"/>
    </row>
    <row r="4" spans="1:29" s="15" customFormat="1" ht="23.25" customHeight="1" x14ac:dyDescent="0.35">
      <c r="A4" s="140" t="s">
        <v>42</v>
      </c>
      <c r="B4" s="140"/>
      <c r="C4" s="140"/>
      <c r="D4" s="140"/>
      <c r="E4" s="140"/>
      <c r="F4" s="140"/>
      <c r="G4" s="140"/>
      <c r="H4" s="140"/>
      <c r="I4" s="48"/>
      <c r="J4" s="48"/>
      <c r="K4" s="13"/>
      <c r="L4" s="13"/>
      <c r="M4" s="13"/>
      <c r="N4" s="13"/>
      <c r="O4" s="14"/>
      <c r="P4" s="14"/>
      <c r="Q4" s="14"/>
      <c r="R4" s="14"/>
      <c r="S4" s="14"/>
      <c r="T4" s="14"/>
      <c r="U4" s="14"/>
      <c r="W4" s="16"/>
    </row>
    <row r="5" spans="1:29" ht="70" customHeight="1" x14ac:dyDescent="0.35">
      <c r="A5" s="137" t="s">
        <v>77</v>
      </c>
      <c r="B5" s="138"/>
      <c r="C5" s="138"/>
      <c r="D5" s="138"/>
      <c r="E5" s="138"/>
      <c r="F5" s="138"/>
      <c r="G5" s="138"/>
      <c r="H5" s="138"/>
    </row>
    <row r="6" spans="1:29" s="15" customFormat="1" x14ac:dyDescent="0.35">
      <c r="B6" s="49"/>
      <c r="C6" s="52"/>
      <c r="D6" s="52"/>
      <c r="E6" s="52"/>
      <c r="F6" s="52"/>
      <c r="G6" s="87"/>
    </row>
    <row r="7" spans="1:29" ht="23" x14ac:dyDescent="0.35">
      <c r="A7" s="84" t="s">
        <v>11</v>
      </c>
      <c r="B7" s="85" t="s">
        <v>9</v>
      </c>
      <c r="C7" s="86" t="s">
        <v>32</v>
      </c>
      <c r="D7" s="85" t="s">
        <v>33</v>
      </c>
      <c r="E7" s="88" t="s">
        <v>0</v>
      </c>
      <c r="F7" s="89" t="s">
        <v>10</v>
      </c>
      <c r="G7" s="89" t="s">
        <v>41</v>
      </c>
      <c r="H7" s="15"/>
      <c r="I7" s="15"/>
    </row>
    <row r="8" spans="1:29" x14ac:dyDescent="0.35">
      <c r="A8" s="90" t="s">
        <v>12</v>
      </c>
      <c r="B8" s="133" t="s">
        <v>1</v>
      </c>
      <c r="C8" s="91" t="s">
        <v>36</v>
      </c>
      <c r="D8" s="133">
        <v>30000</v>
      </c>
      <c r="E8" s="100"/>
      <c r="F8" s="101"/>
      <c r="G8" s="102"/>
      <c r="H8" s="15"/>
      <c r="I8" s="15"/>
    </row>
    <row r="9" spans="1:29" x14ac:dyDescent="0.35">
      <c r="A9" s="92" t="s">
        <v>13</v>
      </c>
      <c r="B9" s="133"/>
      <c r="C9" s="93" t="s">
        <v>34</v>
      </c>
      <c r="D9" s="133"/>
      <c r="E9" s="103"/>
      <c r="F9" s="104"/>
      <c r="G9" s="105"/>
      <c r="H9" s="15"/>
      <c r="I9" s="15"/>
    </row>
    <row r="10" spans="1:29" x14ac:dyDescent="0.35">
      <c r="A10" s="92" t="s">
        <v>14</v>
      </c>
      <c r="B10" s="134"/>
      <c r="C10" s="93" t="s">
        <v>35</v>
      </c>
      <c r="D10" s="134"/>
      <c r="E10" s="103"/>
      <c r="F10" s="104"/>
      <c r="G10" s="105"/>
      <c r="H10" s="15"/>
      <c r="I10" s="15"/>
    </row>
    <row r="11" spans="1:29" ht="15" thickBot="1" x14ac:dyDescent="0.4">
      <c r="A11" s="94"/>
      <c r="B11" s="95"/>
      <c r="C11" s="96"/>
      <c r="D11" s="96"/>
      <c r="E11" s="106"/>
      <c r="F11" s="107"/>
      <c r="G11" s="106"/>
      <c r="H11" s="15"/>
      <c r="I11" s="15"/>
    </row>
    <row r="12" spans="1:29" x14ac:dyDescent="0.35">
      <c r="A12" s="92" t="s">
        <v>15</v>
      </c>
      <c r="B12" s="135" t="s">
        <v>4</v>
      </c>
      <c r="C12" s="93" t="s">
        <v>36</v>
      </c>
      <c r="D12" s="136">
        <v>30000</v>
      </c>
      <c r="E12" s="103"/>
      <c r="F12" s="104"/>
      <c r="G12" s="105"/>
      <c r="H12" s="15"/>
      <c r="I12" s="15"/>
    </row>
    <row r="13" spans="1:29" x14ac:dyDescent="0.35">
      <c r="A13" s="92" t="s">
        <v>37</v>
      </c>
      <c r="B13" s="133"/>
      <c r="C13" s="93" t="s">
        <v>34</v>
      </c>
      <c r="D13" s="133"/>
      <c r="E13" s="103"/>
      <c r="F13" s="104"/>
      <c r="G13" s="105"/>
      <c r="H13" s="15"/>
      <c r="I13" s="15"/>
    </row>
    <row r="14" spans="1:29" x14ac:dyDescent="0.35">
      <c r="A14" s="92" t="s">
        <v>38</v>
      </c>
      <c r="B14" s="134"/>
      <c r="C14" s="93" t="s">
        <v>35</v>
      </c>
      <c r="D14" s="134"/>
      <c r="E14" s="103"/>
      <c r="F14" s="104"/>
      <c r="G14" s="105"/>
      <c r="H14" s="15"/>
      <c r="I14" s="15"/>
    </row>
    <row r="15" spans="1:29" ht="15" thickBot="1" x14ac:dyDescent="0.4">
      <c r="A15" s="94"/>
      <c r="B15" s="95"/>
      <c r="C15" s="96"/>
      <c r="D15" s="96"/>
      <c r="E15" s="106"/>
      <c r="F15" s="107"/>
      <c r="G15" s="106"/>
      <c r="H15" s="15"/>
      <c r="I15" s="15"/>
    </row>
    <row r="16" spans="1:29" x14ac:dyDescent="0.35">
      <c r="A16" s="92" t="s">
        <v>39</v>
      </c>
      <c r="B16" s="135" t="s">
        <v>2</v>
      </c>
      <c r="C16" s="93" t="s">
        <v>36</v>
      </c>
      <c r="D16" s="136">
        <v>30000</v>
      </c>
      <c r="E16" s="103"/>
      <c r="F16" s="104"/>
      <c r="G16" s="105"/>
      <c r="H16" s="15"/>
      <c r="I16" s="15"/>
    </row>
    <row r="17" spans="1:9" x14ac:dyDescent="0.35">
      <c r="A17" s="92" t="s">
        <v>40</v>
      </c>
      <c r="B17" s="133"/>
      <c r="C17" s="93" t="s">
        <v>34</v>
      </c>
      <c r="D17" s="133"/>
      <c r="E17" s="103"/>
      <c r="F17" s="104"/>
      <c r="G17" s="105"/>
      <c r="H17" s="15"/>
      <c r="I17" s="15"/>
    </row>
    <row r="18" spans="1:9" x14ac:dyDescent="0.35">
      <c r="A18" s="92" t="s">
        <v>16</v>
      </c>
      <c r="B18" s="134"/>
      <c r="C18" s="93" t="s">
        <v>35</v>
      </c>
      <c r="D18" s="134"/>
      <c r="E18" s="103"/>
      <c r="F18" s="104"/>
      <c r="G18" s="105"/>
      <c r="H18" s="15"/>
      <c r="I18" s="15"/>
    </row>
    <row r="19" spans="1:9" x14ac:dyDescent="0.35">
      <c r="A19" s="94"/>
      <c r="B19" s="95"/>
      <c r="C19" s="96"/>
      <c r="D19" s="96"/>
      <c r="E19" s="106"/>
      <c r="F19" s="107"/>
      <c r="G19" s="106"/>
      <c r="H19" s="15"/>
      <c r="I19" s="15"/>
    </row>
    <row r="20" spans="1:9" x14ac:dyDescent="0.35">
      <c r="A20" s="92" t="s">
        <v>17</v>
      </c>
      <c r="B20" s="135" t="s">
        <v>3</v>
      </c>
      <c r="C20" s="93" t="s">
        <v>36</v>
      </c>
      <c r="D20" s="135">
        <v>30000</v>
      </c>
      <c r="E20" s="103"/>
      <c r="F20" s="104"/>
      <c r="G20" s="105"/>
      <c r="H20" s="15"/>
      <c r="I20" s="15"/>
    </row>
    <row r="21" spans="1:9" x14ac:dyDescent="0.35">
      <c r="A21" s="92" t="s">
        <v>18</v>
      </c>
      <c r="B21" s="133"/>
      <c r="C21" s="93" t="s">
        <v>34</v>
      </c>
      <c r="D21" s="133"/>
      <c r="E21" s="103"/>
      <c r="F21" s="104"/>
      <c r="G21" s="105"/>
      <c r="H21" s="15"/>
      <c r="I21" s="15"/>
    </row>
    <row r="22" spans="1:9" x14ac:dyDescent="0.35">
      <c r="A22" s="92" t="s">
        <v>19</v>
      </c>
      <c r="B22" s="134"/>
      <c r="C22" s="93" t="s">
        <v>35</v>
      </c>
      <c r="D22" s="134"/>
      <c r="E22" s="103"/>
      <c r="F22" s="104"/>
      <c r="G22" s="105"/>
      <c r="H22" s="15"/>
      <c r="I22" s="15"/>
    </row>
    <row r="23" spans="1:9" x14ac:dyDescent="0.35">
      <c r="A23" s="94"/>
      <c r="B23" s="95"/>
      <c r="C23" s="96"/>
      <c r="D23" s="96"/>
      <c r="E23" s="106"/>
      <c r="F23" s="107"/>
      <c r="G23" s="106"/>
      <c r="H23" s="15"/>
      <c r="I23" s="15"/>
    </row>
    <row r="24" spans="1:9" x14ac:dyDescent="0.35">
      <c r="A24" s="92" t="s">
        <v>20</v>
      </c>
      <c r="B24" s="135" t="s">
        <v>6</v>
      </c>
      <c r="C24" s="93" t="s">
        <v>36</v>
      </c>
      <c r="D24" s="135">
        <v>60000</v>
      </c>
      <c r="E24" s="103"/>
      <c r="F24" s="104"/>
      <c r="G24" s="105"/>
      <c r="H24" s="15"/>
      <c r="I24" s="15"/>
    </row>
    <row r="25" spans="1:9" x14ac:dyDescent="0.35">
      <c r="A25" s="92" t="s">
        <v>21</v>
      </c>
      <c r="B25" s="133"/>
      <c r="C25" s="93" t="s">
        <v>34</v>
      </c>
      <c r="D25" s="133"/>
      <c r="E25" s="103"/>
      <c r="F25" s="104"/>
      <c r="G25" s="105"/>
      <c r="H25" s="15"/>
      <c r="I25" s="15"/>
    </row>
    <row r="26" spans="1:9" x14ac:dyDescent="0.35">
      <c r="A26" s="92" t="s">
        <v>22</v>
      </c>
      <c r="B26" s="134"/>
      <c r="C26" s="93" t="s">
        <v>35</v>
      </c>
      <c r="D26" s="134"/>
      <c r="E26" s="103"/>
      <c r="F26" s="104"/>
      <c r="G26" s="105"/>
      <c r="H26" s="15"/>
      <c r="I26" s="15"/>
    </row>
    <row r="27" spans="1:9" x14ac:dyDescent="0.35">
      <c r="A27" s="94"/>
      <c r="B27" s="95"/>
      <c r="C27" s="96"/>
      <c r="D27" s="96"/>
      <c r="E27" s="106"/>
      <c r="F27" s="107"/>
      <c r="G27" s="106"/>
      <c r="H27" s="15"/>
      <c r="I27" s="15"/>
    </row>
    <row r="28" spans="1:9" x14ac:dyDescent="0.35">
      <c r="A28" s="92" t="s">
        <v>23</v>
      </c>
      <c r="B28" s="135" t="s">
        <v>8</v>
      </c>
      <c r="C28" s="93" t="s">
        <v>36</v>
      </c>
      <c r="D28" s="135">
        <v>60000</v>
      </c>
      <c r="E28" s="103"/>
      <c r="F28" s="104"/>
      <c r="G28" s="105"/>
      <c r="H28" s="15"/>
      <c r="I28" s="15"/>
    </row>
    <row r="29" spans="1:9" x14ac:dyDescent="0.35">
      <c r="A29" s="92" t="s">
        <v>24</v>
      </c>
      <c r="B29" s="133"/>
      <c r="C29" s="93" t="s">
        <v>34</v>
      </c>
      <c r="D29" s="133"/>
      <c r="E29" s="103"/>
      <c r="F29" s="104"/>
      <c r="G29" s="105"/>
      <c r="H29" s="15"/>
      <c r="I29" s="15"/>
    </row>
    <row r="30" spans="1:9" x14ac:dyDescent="0.35">
      <c r="A30" s="92" t="s">
        <v>25</v>
      </c>
      <c r="B30" s="134"/>
      <c r="C30" s="93" t="s">
        <v>35</v>
      </c>
      <c r="D30" s="134"/>
      <c r="E30" s="103"/>
      <c r="F30" s="104"/>
      <c r="G30" s="105"/>
      <c r="H30" s="15"/>
      <c r="I30" s="15"/>
    </row>
    <row r="31" spans="1:9" x14ac:dyDescent="0.35">
      <c r="A31" s="94"/>
      <c r="B31" s="95"/>
      <c r="C31" s="96"/>
      <c r="D31" s="96"/>
      <c r="E31" s="106"/>
      <c r="F31" s="107"/>
      <c r="G31" s="106"/>
      <c r="H31" s="15"/>
      <c r="I31" s="15"/>
    </row>
    <row r="32" spans="1:9" x14ac:dyDescent="0.35">
      <c r="A32" s="92" t="s">
        <v>26</v>
      </c>
      <c r="B32" s="135" t="s">
        <v>5</v>
      </c>
      <c r="C32" s="93" t="s">
        <v>36</v>
      </c>
      <c r="D32" s="135">
        <v>60000</v>
      </c>
      <c r="E32" s="103"/>
      <c r="F32" s="104"/>
      <c r="G32" s="105"/>
      <c r="H32" s="15"/>
      <c r="I32" s="15"/>
    </row>
    <row r="33" spans="1:9" x14ac:dyDescent="0.35">
      <c r="A33" s="92" t="s">
        <v>27</v>
      </c>
      <c r="B33" s="133"/>
      <c r="C33" s="93" t="s">
        <v>34</v>
      </c>
      <c r="D33" s="133"/>
      <c r="E33" s="103"/>
      <c r="F33" s="104"/>
      <c r="G33" s="105"/>
      <c r="H33" s="15"/>
      <c r="I33" s="15"/>
    </row>
    <row r="34" spans="1:9" x14ac:dyDescent="0.35">
      <c r="A34" s="92" t="s">
        <v>28</v>
      </c>
      <c r="B34" s="134"/>
      <c r="C34" s="93" t="s">
        <v>35</v>
      </c>
      <c r="D34" s="134"/>
      <c r="E34" s="103"/>
      <c r="F34" s="104"/>
      <c r="G34" s="105"/>
      <c r="H34" s="15"/>
      <c r="I34" s="15"/>
    </row>
    <row r="35" spans="1:9" x14ac:dyDescent="0.35">
      <c r="A35" s="94"/>
      <c r="B35" s="95"/>
      <c r="C35" s="96"/>
      <c r="D35" s="96"/>
      <c r="E35" s="106"/>
      <c r="F35" s="107"/>
      <c r="G35" s="106"/>
      <c r="H35" s="15"/>
      <c r="I35" s="15"/>
    </row>
    <row r="36" spans="1:9" x14ac:dyDescent="0.35">
      <c r="A36" s="92" t="s">
        <v>29</v>
      </c>
      <c r="B36" s="141" t="s">
        <v>7</v>
      </c>
      <c r="C36" s="93" t="s">
        <v>36</v>
      </c>
      <c r="D36" s="135">
        <v>60000</v>
      </c>
      <c r="E36" s="103"/>
      <c r="F36" s="104"/>
      <c r="G36" s="105"/>
      <c r="H36" s="15"/>
      <c r="I36" s="15"/>
    </row>
    <row r="37" spans="1:9" x14ac:dyDescent="0.35">
      <c r="A37" s="92" t="s">
        <v>30</v>
      </c>
      <c r="B37" s="142"/>
      <c r="C37" s="93" t="s">
        <v>34</v>
      </c>
      <c r="D37" s="133"/>
      <c r="E37" s="103"/>
      <c r="F37" s="104"/>
      <c r="G37" s="105"/>
      <c r="H37" s="15"/>
      <c r="I37" s="15"/>
    </row>
    <row r="38" spans="1:9" x14ac:dyDescent="0.35">
      <c r="A38" s="92" t="s">
        <v>31</v>
      </c>
      <c r="B38" s="143"/>
      <c r="C38" s="93" t="s">
        <v>35</v>
      </c>
      <c r="D38" s="134"/>
      <c r="E38" s="103"/>
      <c r="F38" s="104"/>
      <c r="G38" s="105"/>
      <c r="H38" s="15"/>
      <c r="I38" s="15"/>
    </row>
    <row r="39" spans="1:9" x14ac:dyDescent="0.35">
      <c r="A39" s="94"/>
      <c r="B39" s="95"/>
      <c r="C39" s="96"/>
      <c r="D39" s="96"/>
      <c r="E39" s="106"/>
      <c r="F39" s="107"/>
      <c r="G39" s="106"/>
      <c r="H39" s="15"/>
      <c r="I39" s="15"/>
    </row>
    <row r="40" spans="1:9" x14ac:dyDescent="0.35">
      <c r="B40" s="97"/>
      <c r="C40" s="98"/>
      <c r="E40" s="99"/>
      <c r="F40" s="99"/>
      <c r="H40" s="15"/>
      <c r="I40" s="15"/>
    </row>
    <row r="41" spans="1:9" x14ac:dyDescent="0.35">
      <c r="B41" s="97"/>
      <c r="C41" s="98"/>
      <c r="E41" s="99"/>
      <c r="F41" s="99"/>
      <c r="H41" s="15"/>
      <c r="I41" s="15"/>
    </row>
    <row r="42" spans="1:9" x14ac:dyDescent="0.35">
      <c r="B42" s="97"/>
      <c r="C42" s="98"/>
      <c r="E42" s="99"/>
      <c r="F42" s="99"/>
      <c r="H42" s="15"/>
      <c r="I42" s="15"/>
    </row>
    <row r="43" spans="1:9" x14ac:dyDescent="0.35">
      <c r="B43" s="97"/>
      <c r="C43" s="98"/>
      <c r="E43" s="99"/>
      <c r="F43" s="99"/>
      <c r="H43" s="15"/>
      <c r="I43" s="15"/>
    </row>
    <row r="44" spans="1:9" x14ac:dyDescent="0.35">
      <c r="B44" s="97"/>
      <c r="C44" s="98"/>
      <c r="E44" s="99"/>
      <c r="F44" s="99"/>
      <c r="H44" s="15"/>
      <c r="I44" s="15"/>
    </row>
    <row r="45" spans="1:9" x14ac:dyDescent="0.35">
      <c r="B45" s="97"/>
      <c r="C45" s="98"/>
      <c r="E45" s="99"/>
      <c r="F45" s="99"/>
      <c r="H45" s="15"/>
      <c r="I45" s="15"/>
    </row>
    <row r="46" spans="1:9" x14ac:dyDescent="0.35">
      <c r="B46" s="97"/>
      <c r="C46" s="98"/>
      <c r="E46" s="99"/>
      <c r="F46" s="99"/>
      <c r="H46" s="15"/>
      <c r="I46" s="15"/>
    </row>
    <row r="47" spans="1:9" x14ac:dyDescent="0.35">
      <c r="B47" s="97"/>
      <c r="C47" s="98"/>
      <c r="E47" s="99"/>
      <c r="F47" s="99"/>
      <c r="H47" s="15"/>
      <c r="I47" s="15"/>
    </row>
    <row r="48" spans="1:9" x14ac:dyDescent="0.35">
      <c r="B48" s="97"/>
      <c r="C48" s="98"/>
      <c r="E48" s="99"/>
      <c r="F48" s="99"/>
      <c r="H48" s="15"/>
      <c r="I48" s="15"/>
    </row>
    <row r="49" spans="2:9" x14ac:dyDescent="0.35">
      <c r="B49" s="97"/>
      <c r="C49" s="98"/>
      <c r="E49" s="99"/>
      <c r="F49" s="99"/>
      <c r="H49" s="15"/>
      <c r="I49" s="15"/>
    </row>
    <row r="50" spans="2:9" x14ac:dyDescent="0.35">
      <c r="B50" s="97"/>
      <c r="C50" s="98"/>
      <c r="E50" s="99"/>
      <c r="F50" s="99"/>
      <c r="H50" s="15"/>
      <c r="I50" s="15"/>
    </row>
    <row r="51" spans="2:9" x14ac:dyDescent="0.35">
      <c r="B51" s="97"/>
      <c r="C51" s="98"/>
      <c r="E51" s="99"/>
      <c r="F51" s="99"/>
      <c r="H51" s="15"/>
      <c r="I51" s="15"/>
    </row>
    <row r="52" spans="2:9" x14ac:dyDescent="0.35">
      <c r="B52" s="97"/>
      <c r="C52" s="98"/>
      <c r="E52" s="99"/>
      <c r="F52" s="99"/>
      <c r="H52" s="15"/>
      <c r="I52" s="15"/>
    </row>
    <row r="53" spans="2:9" x14ac:dyDescent="0.35">
      <c r="B53" s="97"/>
      <c r="C53" s="98"/>
      <c r="E53" s="99"/>
      <c r="F53" s="99"/>
      <c r="H53" s="15"/>
      <c r="I53" s="15"/>
    </row>
    <row r="54" spans="2:9" x14ac:dyDescent="0.35">
      <c r="B54" s="97"/>
      <c r="C54" s="98"/>
      <c r="E54" s="99"/>
      <c r="F54" s="99"/>
      <c r="H54" s="15"/>
      <c r="I54" s="15"/>
    </row>
    <row r="55" spans="2:9" x14ac:dyDescent="0.35">
      <c r="B55" s="97"/>
      <c r="C55" s="98"/>
      <c r="E55" s="99"/>
      <c r="F55" s="99"/>
      <c r="H55" s="15"/>
      <c r="I55" s="15"/>
    </row>
    <row r="56" spans="2:9" x14ac:dyDescent="0.35">
      <c r="B56" s="97"/>
      <c r="C56" s="98"/>
      <c r="E56" s="99"/>
      <c r="F56" s="99"/>
      <c r="H56" s="15"/>
      <c r="I56" s="15"/>
    </row>
    <row r="57" spans="2:9" x14ac:dyDescent="0.35">
      <c r="B57" s="97"/>
      <c r="C57" s="98"/>
      <c r="E57" s="99"/>
      <c r="F57" s="99"/>
      <c r="H57" s="15"/>
      <c r="I57" s="15"/>
    </row>
    <row r="58" spans="2:9" x14ac:dyDescent="0.35">
      <c r="B58" s="97"/>
      <c r="C58" s="98"/>
      <c r="E58" s="99"/>
      <c r="F58" s="99"/>
      <c r="H58" s="15"/>
      <c r="I58" s="15"/>
    </row>
    <row r="59" spans="2:9" x14ac:dyDescent="0.35">
      <c r="B59" s="97"/>
      <c r="C59" s="98"/>
      <c r="E59" s="99"/>
      <c r="F59" s="99"/>
      <c r="H59" s="15"/>
      <c r="I59" s="15"/>
    </row>
    <row r="60" spans="2:9" x14ac:dyDescent="0.35">
      <c r="B60" s="97"/>
      <c r="C60" s="98"/>
      <c r="E60" s="99"/>
      <c r="F60" s="99"/>
      <c r="H60" s="15"/>
      <c r="I60" s="15"/>
    </row>
    <row r="61" spans="2:9" x14ac:dyDescent="0.35">
      <c r="B61" s="97"/>
      <c r="C61" s="98"/>
      <c r="E61" s="99"/>
      <c r="F61" s="99"/>
      <c r="H61" s="15"/>
      <c r="I61" s="15"/>
    </row>
    <row r="62" spans="2:9" x14ac:dyDescent="0.35">
      <c r="B62" s="97"/>
      <c r="C62" s="98"/>
      <c r="E62" s="99"/>
      <c r="F62" s="99"/>
    </row>
    <row r="63" spans="2:9" x14ac:dyDescent="0.35">
      <c r="B63" s="97"/>
      <c r="C63" s="98"/>
      <c r="E63" s="99"/>
      <c r="F63" s="99"/>
    </row>
    <row r="64" spans="2:9" x14ac:dyDescent="0.35">
      <c r="B64" s="97"/>
      <c r="C64" s="98"/>
      <c r="E64" s="99"/>
      <c r="F64" s="99"/>
    </row>
    <row r="65" spans="2:6" x14ac:dyDescent="0.35">
      <c r="B65" s="97"/>
      <c r="C65" s="98"/>
      <c r="E65" s="99"/>
      <c r="F65" s="99"/>
    </row>
    <row r="66" spans="2:6" x14ac:dyDescent="0.35">
      <c r="B66" s="97"/>
      <c r="C66" s="98"/>
      <c r="E66" s="99"/>
      <c r="F66" s="99"/>
    </row>
    <row r="67" spans="2:6" x14ac:dyDescent="0.35">
      <c r="B67" s="97"/>
      <c r="C67" s="98"/>
      <c r="E67" s="99"/>
      <c r="F67" s="99"/>
    </row>
    <row r="68" spans="2:6" x14ac:dyDescent="0.35">
      <c r="B68" s="97"/>
      <c r="C68" s="98"/>
      <c r="E68" s="99"/>
      <c r="F68" s="99"/>
    </row>
    <row r="69" spans="2:6" x14ac:dyDescent="0.35">
      <c r="B69" s="97"/>
      <c r="C69" s="98"/>
      <c r="E69" s="99"/>
      <c r="F69" s="99"/>
    </row>
    <row r="70" spans="2:6" x14ac:dyDescent="0.35">
      <c r="B70" s="97"/>
      <c r="C70" s="98"/>
      <c r="E70" s="99"/>
      <c r="F70" s="99"/>
    </row>
    <row r="71" spans="2:6" x14ac:dyDescent="0.35">
      <c r="B71" s="97"/>
      <c r="C71" s="98"/>
      <c r="E71" s="99"/>
      <c r="F71" s="99"/>
    </row>
    <row r="72" spans="2:6" x14ac:dyDescent="0.35">
      <c r="B72" s="97"/>
      <c r="C72" s="98"/>
      <c r="E72" s="99"/>
      <c r="F72" s="99"/>
    </row>
    <row r="73" spans="2:6" x14ac:dyDescent="0.35">
      <c r="B73" s="97"/>
      <c r="C73" s="98"/>
      <c r="E73" s="99"/>
      <c r="F73" s="99"/>
    </row>
    <row r="74" spans="2:6" x14ac:dyDescent="0.35">
      <c r="B74" s="97"/>
      <c r="C74" s="98"/>
      <c r="E74" s="99"/>
      <c r="F74" s="99"/>
    </row>
    <row r="75" spans="2:6" x14ac:dyDescent="0.35">
      <c r="B75" s="97"/>
      <c r="C75" s="98"/>
      <c r="E75" s="99"/>
      <c r="F75" s="99"/>
    </row>
    <row r="76" spans="2:6" x14ac:dyDescent="0.35">
      <c r="B76" s="97"/>
      <c r="C76" s="98"/>
      <c r="E76" s="99"/>
      <c r="F76" s="99"/>
    </row>
  </sheetData>
  <sheetProtection password="C4C2" sheet="1" objects="1" scenarios="1"/>
  <mergeCells count="19">
    <mergeCell ref="A2:H2"/>
    <mergeCell ref="A4:H4"/>
    <mergeCell ref="B36:B38"/>
    <mergeCell ref="D20:D22"/>
    <mergeCell ref="D24:D26"/>
    <mergeCell ref="D28:D30"/>
    <mergeCell ref="D32:D34"/>
    <mergeCell ref="D36:D38"/>
    <mergeCell ref="B32:B34"/>
    <mergeCell ref="B16:B18"/>
    <mergeCell ref="D16:D18"/>
    <mergeCell ref="B20:B22"/>
    <mergeCell ref="B24:B26"/>
    <mergeCell ref="B28:B30"/>
    <mergeCell ref="B8:B10"/>
    <mergeCell ref="D8:D10"/>
    <mergeCell ref="B12:B14"/>
    <mergeCell ref="D12:D14"/>
    <mergeCell ref="A5:H5"/>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opLeftCell="A43" workbookViewId="0">
      <selection activeCell="A43" sqref="A1:XFD1048576"/>
    </sheetView>
  </sheetViews>
  <sheetFormatPr defaultColWidth="8.7265625" defaultRowHeight="12" x14ac:dyDescent="0.3"/>
  <cols>
    <col min="1" max="1" width="4.7265625" style="55" bestFit="1" customWidth="1"/>
    <col min="2" max="2" width="27.08984375" style="55" customWidth="1"/>
    <col min="3" max="3" width="14.1796875" style="55" bestFit="1" customWidth="1"/>
    <col min="4" max="9" width="17.81640625" style="55" customWidth="1"/>
    <col min="10" max="10" width="11.54296875" style="55" customWidth="1"/>
    <col min="11" max="16384" width="8.7265625" style="55"/>
  </cols>
  <sheetData>
    <row r="1" spans="1:9" s="54" customFormat="1" ht="14" x14ac:dyDescent="0.3">
      <c r="D1" s="144" t="s">
        <v>78</v>
      </c>
      <c r="E1" s="144"/>
      <c r="F1" s="144"/>
    </row>
    <row r="3" spans="1:9" ht="13" x14ac:dyDescent="0.3">
      <c r="A3" s="150" t="s">
        <v>54</v>
      </c>
      <c r="B3" s="150"/>
      <c r="C3" s="150"/>
      <c r="D3" s="150"/>
      <c r="E3" s="150"/>
      <c r="F3" s="150"/>
      <c r="G3" s="150"/>
      <c r="H3" s="150"/>
      <c r="I3" s="150"/>
    </row>
    <row r="4" spans="1:9" s="54" customFormat="1" ht="24" x14ac:dyDescent="0.3">
      <c r="A4" s="56" t="s">
        <v>50</v>
      </c>
      <c r="B4" s="57" t="s">
        <v>51</v>
      </c>
      <c r="C4" s="57" t="s">
        <v>32</v>
      </c>
      <c r="D4" s="58" t="s">
        <v>44</v>
      </c>
      <c r="E4" s="58" t="s">
        <v>45</v>
      </c>
      <c r="F4" s="58" t="s">
        <v>46</v>
      </c>
      <c r="G4" s="58" t="s">
        <v>47</v>
      </c>
      <c r="H4" s="58" t="s">
        <v>48</v>
      </c>
      <c r="I4" s="58" t="s">
        <v>49</v>
      </c>
    </row>
    <row r="5" spans="1:9" s="54" customFormat="1" x14ac:dyDescent="0.3">
      <c r="A5" s="59">
        <v>1</v>
      </c>
      <c r="B5" s="60" t="s">
        <v>1</v>
      </c>
      <c r="C5" s="61" t="s">
        <v>36</v>
      </c>
      <c r="D5" s="62">
        <v>30</v>
      </c>
      <c r="E5" s="62">
        <v>30</v>
      </c>
      <c r="F5" s="62">
        <v>32</v>
      </c>
      <c r="G5" s="62">
        <v>33</v>
      </c>
      <c r="H5" s="62">
        <v>34</v>
      </c>
      <c r="I5" s="62">
        <v>35</v>
      </c>
    </row>
    <row r="6" spans="1:9" s="54" customFormat="1" x14ac:dyDescent="0.3">
      <c r="A6" s="59">
        <v>2</v>
      </c>
      <c r="B6" s="60" t="s">
        <v>1</v>
      </c>
      <c r="C6" s="61" t="s">
        <v>34</v>
      </c>
      <c r="D6" s="62">
        <v>20</v>
      </c>
      <c r="E6" s="62">
        <v>21</v>
      </c>
      <c r="F6" s="62">
        <v>22</v>
      </c>
      <c r="G6" s="62">
        <v>23</v>
      </c>
      <c r="H6" s="62">
        <v>24</v>
      </c>
      <c r="I6" s="62">
        <v>25</v>
      </c>
    </row>
    <row r="7" spans="1:9" s="54" customFormat="1" x14ac:dyDescent="0.3">
      <c r="A7" s="59">
        <v>3</v>
      </c>
      <c r="B7" s="60" t="s">
        <v>1</v>
      </c>
      <c r="C7" s="61" t="s">
        <v>35</v>
      </c>
      <c r="D7" s="62">
        <v>10</v>
      </c>
      <c r="E7" s="62">
        <v>11</v>
      </c>
      <c r="F7" s="62">
        <v>12</v>
      </c>
      <c r="G7" s="62">
        <v>13</v>
      </c>
      <c r="H7" s="62">
        <v>14</v>
      </c>
      <c r="I7" s="62">
        <v>15</v>
      </c>
    </row>
    <row r="8" spans="1:9" s="54" customFormat="1" x14ac:dyDescent="0.3">
      <c r="A8" s="59">
        <v>4</v>
      </c>
      <c r="B8" s="63" t="s">
        <v>4</v>
      </c>
      <c r="C8" s="61" t="s">
        <v>36</v>
      </c>
      <c r="D8" s="62">
        <v>30</v>
      </c>
      <c r="E8" s="62">
        <v>31</v>
      </c>
      <c r="F8" s="62">
        <v>32</v>
      </c>
      <c r="G8" s="62">
        <v>33</v>
      </c>
      <c r="H8" s="62">
        <v>34</v>
      </c>
      <c r="I8" s="64" t="s">
        <v>43</v>
      </c>
    </row>
    <row r="9" spans="1:9" s="54" customFormat="1" x14ac:dyDescent="0.3">
      <c r="A9" s="59">
        <v>5</v>
      </c>
      <c r="B9" s="63" t="s">
        <v>4</v>
      </c>
      <c r="C9" s="61" t="s">
        <v>34</v>
      </c>
      <c r="D9" s="62">
        <v>20</v>
      </c>
      <c r="E9" s="62">
        <v>21</v>
      </c>
      <c r="F9" s="62">
        <v>22</v>
      </c>
      <c r="G9" s="62">
        <v>23</v>
      </c>
      <c r="H9" s="62">
        <v>24</v>
      </c>
      <c r="I9" s="64" t="s">
        <v>43</v>
      </c>
    </row>
    <row r="10" spans="1:9" s="54" customFormat="1" x14ac:dyDescent="0.3">
      <c r="A10" s="59">
        <v>6</v>
      </c>
      <c r="B10" s="63" t="s">
        <v>4</v>
      </c>
      <c r="C10" s="61" t="s">
        <v>35</v>
      </c>
      <c r="D10" s="62">
        <v>10</v>
      </c>
      <c r="E10" s="62">
        <v>11</v>
      </c>
      <c r="F10" s="62">
        <v>12</v>
      </c>
      <c r="G10" s="62">
        <v>13</v>
      </c>
      <c r="H10" s="62">
        <v>14</v>
      </c>
      <c r="I10" s="64" t="s">
        <v>43</v>
      </c>
    </row>
    <row r="11" spans="1:9" s="54" customFormat="1" x14ac:dyDescent="0.3">
      <c r="A11" s="59">
        <v>7</v>
      </c>
      <c r="B11" s="63" t="s">
        <v>2</v>
      </c>
      <c r="C11" s="61" t="s">
        <v>36</v>
      </c>
      <c r="D11" s="62">
        <v>30</v>
      </c>
      <c r="E11" s="64" t="s">
        <v>43</v>
      </c>
      <c r="F11" s="62">
        <v>32</v>
      </c>
      <c r="G11" s="62">
        <v>33</v>
      </c>
      <c r="H11" s="62">
        <v>34</v>
      </c>
      <c r="I11" s="62">
        <v>35</v>
      </c>
    </row>
    <row r="12" spans="1:9" s="54" customFormat="1" x14ac:dyDescent="0.3">
      <c r="A12" s="59">
        <v>8</v>
      </c>
      <c r="B12" s="63" t="s">
        <v>2</v>
      </c>
      <c r="C12" s="61" t="s">
        <v>34</v>
      </c>
      <c r="D12" s="62">
        <v>20</v>
      </c>
      <c r="E12" s="64" t="s">
        <v>43</v>
      </c>
      <c r="F12" s="62">
        <v>22</v>
      </c>
      <c r="G12" s="62">
        <v>23</v>
      </c>
      <c r="H12" s="62">
        <v>24</v>
      </c>
      <c r="I12" s="62">
        <v>25</v>
      </c>
    </row>
    <row r="13" spans="1:9" s="54" customFormat="1" x14ac:dyDescent="0.3">
      <c r="A13" s="59">
        <v>9</v>
      </c>
      <c r="B13" s="63" t="s">
        <v>2</v>
      </c>
      <c r="C13" s="61" t="s">
        <v>35</v>
      </c>
      <c r="D13" s="62">
        <v>10</v>
      </c>
      <c r="E13" s="64" t="s">
        <v>43</v>
      </c>
      <c r="F13" s="62">
        <v>12</v>
      </c>
      <c r="G13" s="62">
        <v>13</v>
      </c>
      <c r="H13" s="62">
        <v>14</v>
      </c>
      <c r="I13" s="62">
        <v>15</v>
      </c>
    </row>
    <row r="14" spans="1:9" s="54" customFormat="1" x14ac:dyDescent="0.3">
      <c r="A14" s="59">
        <v>10</v>
      </c>
      <c r="B14" s="63" t="s">
        <v>3</v>
      </c>
      <c r="C14" s="61" t="s">
        <v>36</v>
      </c>
      <c r="D14" s="62">
        <v>30</v>
      </c>
      <c r="E14" s="62">
        <v>31</v>
      </c>
      <c r="F14" s="62">
        <v>32</v>
      </c>
      <c r="G14" s="62">
        <v>33</v>
      </c>
      <c r="H14" s="62">
        <v>34</v>
      </c>
      <c r="I14" s="62">
        <v>35</v>
      </c>
    </row>
    <row r="15" spans="1:9" s="54" customFormat="1" x14ac:dyDescent="0.3">
      <c r="A15" s="59">
        <v>11</v>
      </c>
      <c r="B15" s="63" t="s">
        <v>3</v>
      </c>
      <c r="C15" s="61" t="s">
        <v>34</v>
      </c>
      <c r="D15" s="62">
        <v>20</v>
      </c>
      <c r="E15" s="62">
        <v>21</v>
      </c>
      <c r="F15" s="62">
        <v>22</v>
      </c>
      <c r="G15" s="62">
        <v>23</v>
      </c>
      <c r="H15" s="62">
        <v>24</v>
      </c>
      <c r="I15" s="62">
        <v>25</v>
      </c>
    </row>
    <row r="16" spans="1:9" s="54" customFormat="1" x14ac:dyDescent="0.3">
      <c r="A16" s="59">
        <v>12</v>
      </c>
      <c r="B16" s="63" t="s">
        <v>3</v>
      </c>
      <c r="C16" s="61" t="s">
        <v>35</v>
      </c>
      <c r="D16" s="62">
        <v>10</v>
      </c>
      <c r="E16" s="62">
        <v>11</v>
      </c>
      <c r="F16" s="62">
        <v>12</v>
      </c>
      <c r="G16" s="62">
        <v>13</v>
      </c>
      <c r="H16" s="62">
        <v>14</v>
      </c>
      <c r="I16" s="62">
        <v>15</v>
      </c>
    </row>
    <row r="17" spans="1:10" s="54" customFormat="1" x14ac:dyDescent="0.3">
      <c r="A17" s="59">
        <v>13</v>
      </c>
      <c r="B17" s="65" t="s">
        <v>6</v>
      </c>
      <c r="C17" s="61" t="s">
        <v>36</v>
      </c>
      <c r="D17" s="62">
        <v>30</v>
      </c>
      <c r="E17" s="62">
        <v>31</v>
      </c>
      <c r="F17" s="62">
        <v>32</v>
      </c>
      <c r="G17" s="64" t="s">
        <v>43</v>
      </c>
      <c r="H17" s="62">
        <v>34</v>
      </c>
      <c r="I17" s="62">
        <v>35</v>
      </c>
    </row>
    <row r="18" spans="1:10" s="54" customFormat="1" x14ac:dyDescent="0.3">
      <c r="A18" s="59">
        <v>14</v>
      </c>
      <c r="B18" s="65" t="s">
        <v>6</v>
      </c>
      <c r="C18" s="61" t="s">
        <v>34</v>
      </c>
      <c r="D18" s="62">
        <v>20</v>
      </c>
      <c r="E18" s="62">
        <v>21</v>
      </c>
      <c r="F18" s="62">
        <v>22</v>
      </c>
      <c r="G18" s="64" t="s">
        <v>43</v>
      </c>
      <c r="H18" s="62">
        <v>24</v>
      </c>
      <c r="I18" s="62">
        <v>25</v>
      </c>
    </row>
    <row r="19" spans="1:10" s="54" customFormat="1" x14ac:dyDescent="0.3">
      <c r="A19" s="59">
        <v>15</v>
      </c>
      <c r="B19" s="65" t="s">
        <v>6</v>
      </c>
      <c r="C19" s="61" t="s">
        <v>35</v>
      </c>
      <c r="D19" s="62">
        <v>10</v>
      </c>
      <c r="E19" s="62">
        <v>11</v>
      </c>
      <c r="F19" s="62">
        <v>12</v>
      </c>
      <c r="G19" s="64" t="s">
        <v>43</v>
      </c>
      <c r="H19" s="62">
        <v>14</v>
      </c>
      <c r="I19" s="62">
        <v>15</v>
      </c>
    </row>
    <row r="20" spans="1:10" s="54" customFormat="1" x14ac:dyDescent="0.3">
      <c r="A20" s="59">
        <v>16</v>
      </c>
      <c r="B20" s="63" t="s">
        <v>8</v>
      </c>
      <c r="C20" s="61" t="s">
        <v>36</v>
      </c>
      <c r="D20" s="62">
        <v>30</v>
      </c>
      <c r="E20" s="62">
        <v>31</v>
      </c>
      <c r="F20" s="62">
        <v>32</v>
      </c>
      <c r="G20" s="62">
        <v>33</v>
      </c>
      <c r="H20" s="62">
        <v>34</v>
      </c>
      <c r="I20" s="62">
        <v>35</v>
      </c>
    </row>
    <row r="21" spans="1:10" s="54" customFormat="1" x14ac:dyDescent="0.3">
      <c r="A21" s="59">
        <v>17</v>
      </c>
      <c r="B21" s="63" t="s">
        <v>8</v>
      </c>
      <c r="C21" s="61" t="s">
        <v>34</v>
      </c>
      <c r="D21" s="62">
        <v>20</v>
      </c>
      <c r="E21" s="62">
        <v>21</v>
      </c>
      <c r="F21" s="62">
        <v>22</v>
      </c>
      <c r="G21" s="62">
        <v>23</v>
      </c>
      <c r="H21" s="62">
        <v>24</v>
      </c>
      <c r="I21" s="62">
        <v>25</v>
      </c>
    </row>
    <row r="22" spans="1:10" s="54" customFormat="1" x14ac:dyDescent="0.3">
      <c r="A22" s="59">
        <v>18</v>
      </c>
      <c r="B22" s="63" t="s">
        <v>8</v>
      </c>
      <c r="C22" s="61" t="s">
        <v>35</v>
      </c>
      <c r="D22" s="62">
        <v>10</v>
      </c>
      <c r="E22" s="62">
        <v>11</v>
      </c>
      <c r="F22" s="62">
        <v>12</v>
      </c>
      <c r="G22" s="62">
        <v>13</v>
      </c>
      <c r="H22" s="62">
        <v>14</v>
      </c>
      <c r="I22" s="62">
        <v>15</v>
      </c>
    </row>
    <row r="23" spans="1:10" x14ac:dyDescent="0.3">
      <c r="A23" s="59">
        <v>19</v>
      </c>
      <c r="B23" s="66" t="s">
        <v>5</v>
      </c>
      <c r="C23" s="61" t="s">
        <v>36</v>
      </c>
      <c r="D23" s="62">
        <v>30</v>
      </c>
      <c r="E23" s="62">
        <v>31</v>
      </c>
      <c r="F23" s="62">
        <v>32</v>
      </c>
      <c r="G23" s="62">
        <v>33</v>
      </c>
      <c r="H23" s="62">
        <v>34</v>
      </c>
      <c r="I23" s="62">
        <v>35</v>
      </c>
    </row>
    <row r="24" spans="1:10" x14ac:dyDescent="0.3">
      <c r="A24" s="59">
        <v>20</v>
      </c>
      <c r="B24" s="66" t="s">
        <v>5</v>
      </c>
      <c r="C24" s="61" t="s">
        <v>34</v>
      </c>
      <c r="D24" s="62">
        <v>20</v>
      </c>
      <c r="E24" s="62">
        <v>21</v>
      </c>
      <c r="F24" s="62">
        <v>22</v>
      </c>
      <c r="G24" s="62">
        <v>23</v>
      </c>
      <c r="H24" s="62">
        <v>24</v>
      </c>
      <c r="I24" s="62">
        <v>25</v>
      </c>
    </row>
    <row r="25" spans="1:10" x14ac:dyDescent="0.3">
      <c r="A25" s="59">
        <v>21</v>
      </c>
      <c r="B25" s="66" t="s">
        <v>5</v>
      </c>
      <c r="C25" s="61" t="s">
        <v>35</v>
      </c>
      <c r="D25" s="62">
        <v>10</v>
      </c>
      <c r="E25" s="62">
        <v>11</v>
      </c>
      <c r="F25" s="62">
        <v>12</v>
      </c>
      <c r="G25" s="62">
        <v>13</v>
      </c>
      <c r="H25" s="62">
        <v>14</v>
      </c>
      <c r="I25" s="62">
        <v>15</v>
      </c>
    </row>
    <row r="26" spans="1:10" x14ac:dyDescent="0.3">
      <c r="A26" s="59">
        <v>22</v>
      </c>
      <c r="B26" s="66" t="s">
        <v>7</v>
      </c>
      <c r="C26" s="61" t="s">
        <v>36</v>
      </c>
      <c r="D26" s="62">
        <v>30</v>
      </c>
      <c r="E26" s="62">
        <v>31</v>
      </c>
      <c r="F26" s="62">
        <v>32</v>
      </c>
      <c r="G26" s="62">
        <v>33</v>
      </c>
      <c r="H26" s="62">
        <v>34</v>
      </c>
      <c r="I26" s="62">
        <v>35</v>
      </c>
    </row>
    <row r="27" spans="1:10" x14ac:dyDescent="0.3">
      <c r="A27" s="59">
        <v>23</v>
      </c>
      <c r="B27" s="66" t="s">
        <v>7</v>
      </c>
      <c r="C27" s="61" t="s">
        <v>34</v>
      </c>
      <c r="D27" s="62">
        <v>20</v>
      </c>
      <c r="E27" s="62">
        <v>21</v>
      </c>
      <c r="F27" s="62">
        <v>22</v>
      </c>
      <c r="G27" s="62">
        <v>23</v>
      </c>
      <c r="H27" s="62">
        <v>24</v>
      </c>
      <c r="I27" s="62">
        <v>25</v>
      </c>
    </row>
    <row r="28" spans="1:10" x14ac:dyDescent="0.3">
      <c r="A28" s="59">
        <v>24</v>
      </c>
      <c r="B28" s="66" t="s">
        <v>7</v>
      </c>
      <c r="C28" s="61" t="s">
        <v>35</v>
      </c>
      <c r="D28" s="62">
        <v>10</v>
      </c>
      <c r="E28" s="62">
        <v>11</v>
      </c>
      <c r="F28" s="62">
        <v>12</v>
      </c>
      <c r="G28" s="62">
        <v>13</v>
      </c>
      <c r="H28" s="62">
        <v>14</v>
      </c>
      <c r="I28" s="62">
        <v>15</v>
      </c>
    </row>
    <row r="29" spans="1:10" x14ac:dyDescent="0.3">
      <c r="B29" s="67"/>
      <c r="C29" s="67"/>
      <c r="D29" s="68"/>
      <c r="E29" s="68"/>
      <c r="F29" s="68"/>
      <c r="G29" s="68"/>
      <c r="H29" s="68"/>
      <c r="I29" s="68"/>
      <c r="J29" s="69"/>
    </row>
    <row r="30" spans="1:10" ht="18" customHeight="1" x14ac:dyDescent="0.3">
      <c r="A30" s="151" t="s">
        <v>59</v>
      </c>
      <c r="B30" s="151"/>
      <c r="C30" s="151"/>
      <c r="D30" s="151"/>
      <c r="E30" s="151"/>
      <c r="F30" s="151"/>
      <c r="G30" s="151"/>
      <c r="H30" s="151"/>
      <c r="I30" s="151"/>
      <c r="J30" s="69"/>
    </row>
    <row r="31" spans="1:10" ht="24" x14ac:dyDescent="0.3">
      <c r="A31" s="70" t="s">
        <v>50</v>
      </c>
      <c r="B31" s="71" t="s">
        <v>51</v>
      </c>
      <c r="C31" s="72" t="s">
        <v>32</v>
      </c>
      <c r="D31" s="73" t="s">
        <v>44</v>
      </c>
      <c r="E31" s="73" t="s">
        <v>45</v>
      </c>
      <c r="F31" s="73" t="s">
        <v>46</v>
      </c>
      <c r="G31" s="73" t="s">
        <v>47</v>
      </c>
      <c r="H31" s="73" t="s">
        <v>48</v>
      </c>
      <c r="I31" s="73" t="s">
        <v>49</v>
      </c>
      <c r="J31" s="74"/>
    </row>
    <row r="32" spans="1:10" s="76" customFormat="1" ht="14.5" customHeight="1" x14ac:dyDescent="0.3">
      <c r="A32" s="59">
        <v>1</v>
      </c>
      <c r="B32" s="60" t="s">
        <v>1</v>
      </c>
      <c r="C32" s="61" t="s">
        <v>36</v>
      </c>
      <c r="D32" s="62">
        <f>SUM($D$5/D5)*100</f>
        <v>100</v>
      </c>
      <c r="E32" s="62">
        <f t="shared" ref="E32:I32" si="0">SUM($D$5/E5)*100</f>
        <v>100</v>
      </c>
      <c r="F32" s="62">
        <f t="shared" si="0"/>
        <v>93.75</v>
      </c>
      <c r="G32" s="62">
        <f t="shared" si="0"/>
        <v>90.909090909090907</v>
      </c>
      <c r="H32" s="62">
        <f t="shared" si="0"/>
        <v>88.235294117647058</v>
      </c>
      <c r="I32" s="62">
        <f t="shared" si="0"/>
        <v>85.714285714285708</v>
      </c>
      <c r="J32" s="75"/>
    </row>
    <row r="33" spans="1:10" s="76" customFormat="1" ht="14.5" customHeight="1" x14ac:dyDescent="0.3">
      <c r="A33" s="59">
        <v>2</v>
      </c>
      <c r="B33" s="60" t="s">
        <v>1</v>
      </c>
      <c r="C33" s="61" t="s">
        <v>34</v>
      </c>
      <c r="D33" s="62">
        <f>SUM($D$7/D7)*100</f>
        <v>100</v>
      </c>
      <c r="E33" s="62">
        <f t="shared" ref="E33:I33" si="1">SUM($D$6/E6)*100</f>
        <v>95.238095238095227</v>
      </c>
      <c r="F33" s="62">
        <f t="shared" si="1"/>
        <v>90.909090909090907</v>
      </c>
      <c r="G33" s="62">
        <f t="shared" si="1"/>
        <v>86.956521739130437</v>
      </c>
      <c r="H33" s="62">
        <f t="shared" si="1"/>
        <v>83.333333333333343</v>
      </c>
      <c r="I33" s="62">
        <f t="shared" si="1"/>
        <v>80</v>
      </c>
      <c r="J33" s="75"/>
    </row>
    <row r="34" spans="1:10" s="76" customFormat="1" ht="14.5" customHeight="1" x14ac:dyDescent="0.3">
      <c r="A34" s="59">
        <v>3</v>
      </c>
      <c r="B34" s="60" t="s">
        <v>1</v>
      </c>
      <c r="C34" s="61" t="s">
        <v>35</v>
      </c>
      <c r="D34" s="62">
        <f>SUM($D$7/D7)*100</f>
        <v>100</v>
      </c>
      <c r="E34" s="62">
        <f t="shared" ref="E34:I34" si="2">SUM($D$7/E7)*100</f>
        <v>90.909090909090907</v>
      </c>
      <c r="F34" s="62">
        <f t="shared" si="2"/>
        <v>83.333333333333343</v>
      </c>
      <c r="G34" s="62">
        <f t="shared" si="2"/>
        <v>76.923076923076934</v>
      </c>
      <c r="H34" s="62">
        <f t="shared" si="2"/>
        <v>71.428571428571431</v>
      </c>
      <c r="I34" s="62">
        <f t="shared" si="2"/>
        <v>66.666666666666657</v>
      </c>
      <c r="J34" s="75"/>
    </row>
    <row r="35" spans="1:10" s="76" customFormat="1" ht="14.5" customHeight="1" x14ac:dyDescent="0.3">
      <c r="A35" s="59">
        <v>4</v>
      </c>
      <c r="B35" s="63" t="s">
        <v>4</v>
      </c>
      <c r="C35" s="61" t="s">
        <v>36</v>
      </c>
      <c r="D35" s="62">
        <f>SUM($D$8/D8)*100</f>
        <v>100</v>
      </c>
      <c r="E35" s="62">
        <f t="shared" ref="E35:H35" si="3">SUM($D$8/E8)*100</f>
        <v>96.774193548387103</v>
      </c>
      <c r="F35" s="62">
        <f t="shared" si="3"/>
        <v>93.75</v>
      </c>
      <c r="G35" s="62">
        <f t="shared" si="3"/>
        <v>90.909090909090907</v>
      </c>
      <c r="H35" s="62">
        <f t="shared" si="3"/>
        <v>88.235294117647058</v>
      </c>
      <c r="I35" s="77" t="s">
        <v>43</v>
      </c>
      <c r="J35" s="75"/>
    </row>
    <row r="36" spans="1:10" ht="14.5" customHeight="1" x14ac:dyDescent="0.3">
      <c r="A36" s="59">
        <v>5</v>
      </c>
      <c r="B36" s="63" t="s">
        <v>4</v>
      </c>
      <c r="C36" s="61" t="s">
        <v>34</v>
      </c>
      <c r="D36" s="62">
        <f>SUM($D$9/D9)*100</f>
        <v>100</v>
      </c>
      <c r="E36" s="62">
        <f t="shared" ref="E36:H36" si="4">SUM($D$9/E9)*100</f>
        <v>95.238095238095227</v>
      </c>
      <c r="F36" s="62">
        <f t="shared" si="4"/>
        <v>90.909090909090907</v>
      </c>
      <c r="G36" s="62">
        <f t="shared" si="4"/>
        <v>86.956521739130437</v>
      </c>
      <c r="H36" s="62">
        <f t="shared" si="4"/>
        <v>83.333333333333343</v>
      </c>
      <c r="I36" s="77" t="s">
        <v>43</v>
      </c>
      <c r="J36" s="78"/>
    </row>
    <row r="37" spans="1:10" ht="14.5" customHeight="1" x14ac:dyDescent="0.3">
      <c r="A37" s="59">
        <v>6</v>
      </c>
      <c r="B37" s="63" t="s">
        <v>4</v>
      </c>
      <c r="C37" s="61" t="s">
        <v>35</v>
      </c>
      <c r="D37" s="62">
        <f>SUM($D10/D10)*100</f>
        <v>100</v>
      </c>
      <c r="E37" s="62">
        <f t="shared" ref="E37:H37" si="5">SUM($D10/E10)*100</f>
        <v>90.909090909090907</v>
      </c>
      <c r="F37" s="62">
        <f t="shared" si="5"/>
        <v>83.333333333333343</v>
      </c>
      <c r="G37" s="62">
        <f t="shared" si="5"/>
        <v>76.923076923076934</v>
      </c>
      <c r="H37" s="62">
        <f t="shared" si="5"/>
        <v>71.428571428571431</v>
      </c>
      <c r="I37" s="77" t="s">
        <v>43</v>
      </c>
      <c r="J37" s="78"/>
    </row>
    <row r="38" spans="1:10" x14ac:dyDescent="0.3">
      <c r="A38" s="59">
        <v>7</v>
      </c>
      <c r="B38" s="63" t="s">
        <v>2</v>
      </c>
      <c r="C38" s="61" t="s">
        <v>36</v>
      </c>
      <c r="D38" s="62">
        <f t="shared" ref="D38:I55" si="6">SUM($D11/D11)*100</f>
        <v>100</v>
      </c>
      <c r="E38" s="77" t="s">
        <v>43</v>
      </c>
      <c r="F38" s="62">
        <f t="shared" ref="F38:I38" si="7">SUM($D11/F11)*100</f>
        <v>93.75</v>
      </c>
      <c r="G38" s="62">
        <f t="shared" si="7"/>
        <v>90.909090909090907</v>
      </c>
      <c r="H38" s="62">
        <f t="shared" si="7"/>
        <v>88.235294117647058</v>
      </c>
      <c r="I38" s="62">
        <f t="shared" si="7"/>
        <v>85.714285714285708</v>
      </c>
    </row>
    <row r="39" spans="1:10" x14ac:dyDescent="0.3">
      <c r="A39" s="59">
        <v>8</v>
      </c>
      <c r="B39" s="63" t="s">
        <v>2</v>
      </c>
      <c r="C39" s="61" t="s">
        <v>34</v>
      </c>
      <c r="D39" s="62">
        <f t="shared" si="6"/>
        <v>100</v>
      </c>
      <c r="E39" s="77" t="s">
        <v>43</v>
      </c>
      <c r="F39" s="62">
        <f t="shared" ref="F39:I39" si="8">SUM($D12/F12)*100</f>
        <v>90.909090909090907</v>
      </c>
      <c r="G39" s="62">
        <f t="shared" si="8"/>
        <v>86.956521739130437</v>
      </c>
      <c r="H39" s="62">
        <f t="shared" si="8"/>
        <v>83.333333333333343</v>
      </c>
      <c r="I39" s="62">
        <f t="shared" si="8"/>
        <v>80</v>
      </c>
    </row>
    <row r="40" spans="1:10" x14ac:dyDescent="0.3">
      <c r="A40" s="59">
        <v>9</v>
      </c>
      <c r="B40" s="63" t="s">
        <v>2</v>
      </c>
      <c r="C40" s="61" t="s">
        <v>35</v>
      </c>
      <c r="D40" s="62">
        <f t="shared" si="6"/>
        <v>100</v>
      </c>
      <c r="E40" s="77" t="s">
        <v>43</v>
      </c>
      <c r="F40" s="62">
        <f t="shared" ref="F40:I40" si="9">SUM($D13/F13)*100</f>
        <v>83.333333333333343</v>
      </c>
      <c r="G40" s="62">
        <f t="shared" si="9"/>
        <v>76.923076923076934</v>
      </c>
      <c r="H40" s="62">
        <f t="shared" si="9"/>
        <v>71.428571428571431</v>
      </c>
      <c r="I40" s="62">
        <f t="shared" si="9"/>
        <v>66.666666666666657</v>
      </c>
    </row>
    <row r="41" spans="1:10" x14ac:dyDescent="0.3">
      <c r="A41" s="59">
        <v>10</v>
      </c>
      <c r="B41" s="63" t="s">
        <v>3</v>
      </c>
      <c r="C41" s="61" t="s">
        <v>36</v>
      </c>
      <c r="D41" s="62">
        <f t="shared" si="6"/>
        <v>100</v>
      </c>
      <c r="E41" s="62">
        <f t="shared" si="6"/>
        <v>96.774193548387103</v>
      </c>
      <c r="F41" s="62">
        <f t="shared" si="6"/>
        <v>93.75</v>
      </c>
      <c r="G41" s="62">
        <f t="shared" si="6"/>
        <v>90.909090909090907</v>
      </c>
      <c r="H41" s="62">
        <f t="shared" si="6"/>
        <v>88.235294117647058</v>
      </c>
      <c r="I41" s="62">
        <f t="shared" si="6"/>
        <v>85.714285714285708</v>
      </c>
    </row>
    <row r="42" spans="1:10" x14ac:dyDescent="0.3">
      <c r="A42" s="59">
        <v>11</v>
      </c>
      <c r="B42" s="63" t="s">
        <v>3</v>
      </c>
      <c r="C42" s="61" t="s">
        <v>34</v>
      </c>
      <c r="D42" s="62">
        <f t="shared" si="6"/>
        <v>100</v>
      </c>
      <c r="E42" s="62">
        <f t="shared" si="6"/>
        <v>95.238095238095227</v>
      </c>
      <c r="F42" s="62">
        <f t="shared" si="6"/>
        <v>90.909090909090907</v>
      </c>
      <c r="G42" s="62">
        <f t="shared" si="6"/>
        <v>86.956521739130437</v>
      </c>
      <c r="H42" s="62">
        <f t="shared" si="6"/>
        <v>83.333333333333343</v>
      </c>
      <c r="I42" s="62">
        <f t="shared" si="6"/>
        <v>80</v>
      </c>
    </row>
    <row r="43" spans="1:10" x14ac:dyDescent="0.3">
      <c r="A43" s="59">
        <v>12</v>
      </c>
      <c r="B43" s="63" t="s">
        <v>3</v>
      </c>
      <c r="C43" s="61" t="s">
        <v>35</v>
      </c>
      <c r="D43" s="62">
        <f t="shared" si="6"/>
        <v>100</v>
      </c>
      <c r="E43" s="62">
        <f t="shared" si="6"/>
        <v>90.909090909090907</v>
      </c>
      <c r="F43" s="62">
        <f t="shared" si="6"/>
        <v>83.333333333333343</v>
      </c>
      <c r="G43" s="62">
        <f t="shared" si="6"/>
        <v>76.923076923076934</v>
      </c>
      <c r="H43" s="62">
        <f t="shared" si="6"/>
        <v>71.428571428571431</v>
      </c>
      <c r="I43" s="62">
        <f t="shared" si="6"/>
        <v>66.666666666666657</v>
      </c>
    </row>
    <row r="44" spans="1:10" x14ac:dyDescent="0.3">
      <c r="A44" s="59">
        <v>13</v>
      </c>
      <c r="B44" s="65" t="s">
        <v>6</v>
      </c>
      <c r="C44" s="61" t="s">
        <v>36</v>
      </c>
      <c r="D44" s="62">
        <f t="shared" si="6"/>
        <v>100</v>
      </c>
      <c r="E44" s="62">
        <f t="shared" ref="E44:F44" si="10">SUM($D17/E17)*100</f>
        <v>96.774193548387103</v>
      </c>
      <c r="F44" s="62">
        <f t="shared" si="10"/>
        <v>93.75</v>
      </c>
      <c r="G44" s="77" t="s">
        <v>43</v>
      </c>
      <c r="H44" s="62">
        <f t="shared" ref="H44:I44" si="11">SUM($D17/H17)*100</f>
        <v>88.235294117647058</v>
      </c>
      <c r="I44" s="62">
        <f t="shared" si="11"/>
        <v>85.714285714285708</v>
      </c>
    </row>
    <row r="45" spans="1:10" x14ac:dyDescent="0.3">
      <c r="A45" s="59">
        <v>14</v>
      </c>
      <c r="B45" s="65" t="s">
        <v>6</v>
      </c>
      <c r="C45" s="61" t="s">
        <v>34</v>
      </c>
      <c r="D45" s="62">
        <f t="shared" si="6"/>
        <v>100</v>
      </c>
      <c r="E45" s="62">
        <f t="shared" ref="E45:F45" si="12">SUM($D18/E18)*100</f>
        <v>95.238095238095227</v>
      </c>
      <c r="F45" s="62">
        <f t="shared" si="12"/>
        <v>90.909090909090907</v>
      </c>
      <c r="G45" s="77" t="s">
        <v>43</v>
      </c>
      <c r="H45" s="62">
        <f t="shared" ref="H45:I45" si="13">SUM($D18/H18)*100</f>
        <v>83.333333333333343</v>
      </c>
      <c r="I45" s="62">
        <f t="shared" si="13"/>
        <v>80</v>
      </c>
    </row>
    <row r="46" spans="1:10" x14ac:dyDescent="0.3">
      <c r="A46" s="59">
        <v>15</v>
      </c>
      <c r="B46" s="65" t="s">
        <v>6</v>
      </c>
      <c r="C46" s="61" t="s">
        <v>35</v>
      </c>
      <c r="D46" s="62">
        <f t="shared" si="6"/>
        <v>100</v>
      </c>
      <c r="E46" s="62">
        <f t="shared" ref="E46:F46" si="14">SUM($D19/E19)*100</f>
        <v>90.909090909090907</v>
      </c>
      <c r="F46" s="62">
        <f t="shared" si="14"/>
        <v>83.333333333333343</v>
      </c>
      <c r="G46" s="77" t="s">
        <v>43</v>
      </c>
      <c r="H46" s="62">
        <f t="shared" ref="H46:I46" si="15">SUM($D19/H19)*100</f>
        <v>71.428571428571431</v>
      </c>
      <c r="I46" s="62">
        <f t="shared" si="15"/>
        <v>66.666666666666657</v>
      </c>
    </row>
    <row r="47" spans="1:10" x14ac:dyDescent="0.3">
      <c r="A47" s="59">
        <v>16</v>
      </c>
      <c r="B47" s="63" t="s">
        <v>8</v>
      </c>
      <c r="C47" s="61" t="s">
        <v>36</v>
      </c>
      <c r="D47" s="62">
        <f t="shared" si="6"/>
        <v>100</v>
      </c>
      <c r="E47" s="62">
        <f t="shared" ref="E47:I47" si="16">SUM($D20/E20)*100</f>
        <v>96.774193548387103</v>
      </c>
      <c r="F47" s="62">
        <f t="shared" si="16"/>
        <v>93.75</v>
      </c>
      <c r="G47" s="62">
        <f t="shared" si="16"/>
        <v>90.909090909090907</v>
      </c>
      <c r="H47" s="62">
        <f t="shared" si="16"/>
        <v>88.235294117647058</v>
      </c>
      <c r="I47" s="62">
        <f t="shared" si="16"/>
        <v>85.714285714285708</v>
      </c>
    </row>
    <row r="48" spans="1:10" x14ac:dyDescent="0.3">
      <c r="A48" s="59">
        <v>17</v>
      </c>
      <c r="B48" s="63" t="s">
        <v>8</v>
      </c>
      <c r="C48" s="61" t="s">
        <v>34</v>
      </c>
      <c r="D48" s="62">
        <f t="shared" si="6"/>
        <v>100</v>
      </c>
      <c r="E48" s="62">
        <f t="shared" ref="E48:I48" si="17">SUM($D21/E21)*100</f>
        <v>95.238095238095227</v>
      </c>
      <c r="F48" s="62">
        <f t="shared" si="17"/>
        <v>90.909090909090907</v>
      </c>
      <c r="G48" s="62">
        <f t="shared" si="17"/>
        <v>86.956521739130437</v>
      </c>
      <c r="H48" s="62">
        <f t="shared" si="17"/>
        <v>83.333333333333343</v>
      </c>
      <c r="I48" s="62">
        <f t="shared" si="17"/>
        <v>80</v>
      </c>
    </row>
    <row r="49" spans="1:9" x14ac:dyDescent="0.3">
      <c r="A49" s="59">
        <v>18</v>
      </c>
      <c r="B49" s="63" t="s">
        <v>8</v>
      </c>
      <c r="C49" s="61" t="s">
        <v>35</v>
      </c>
      <c r="D49" s="62">
        <f t="shared" si="6"/>
        <v>100</v>
      </c>
      <c r="E49" s="62">
        <f t="shared" ref="E49:I49" si="18">SUM($D22/E22)*100</f>
        <v>90.909090909090907</v>
      </c>
      <c r="F49" s="62">
        <f t="shared" si="18"/>
        <v>83.333333333333343</v>
      </c>
      <c r="G49" s="62">
        <f t="shared" si="18"/>
        <v>76.923076923076934</v>
      </c>
      <c r="H49" s="62">
        <f t="shared" si="18"/>
        <v>71.428571428571431</v>
      </c>
      <c r="I49" s="62">
        <f t="shared" si="18"/>
        <v>66.666666666666657</v>
      </c>
    </row>
    <row r="50" spans="1:9" x14ac:dyDescent="0.3">
      <c r="A50" s="59">
        <v>19</v>
      </c>
      <c r="B50" s="66" t="s">
        <v>5</v>
      </c>
      <c r="C50" s="61" t="s">
        <v>36</v>
      </c>
      <c r="D50" s="62">
        <f t="shared" si="6"/>
        <v>100</v>
      </c>
      <c r="E50" s="62">
        <f t="shared" ref="E50:I50" si="19">SUM($D23/E23)*100</f>
        <v>96.774193548387103</v>
      </c>
      <c r="F50" s="62">
        <f t="shared" si="19"/>
        <v>93.75</v>
      </c>
      <c r="G50" s="62">
        <f t="shared" si="19"/>
        <v>90.909090909090907</v>
      </c>
      <c r="H50" s="62">
        <f t="shared" si="19"/>
        <v>88.235294117647058</v>
      </c>
      <c r="I50" s="62">
        <f t="shared" si="19"/>
        <v>85.714285714285708</v>
      </c>
    </row>
    <row r="51" spans="1:9" x14ac:dyDescent="0.3">
      <c r="A51" s="59">
        <v>20</v>
      </c>
      <c r="B51" s="66" t="s">
        <v>5</v>
      </c>
      <c r="C51" s="61" t="s">
        <v>34</v>
      </c>
      <c r="D51" s="62">
        <f t="shared" si="6"/>
        <v>100</v>
      </c>
      <c r="E51" s="62">
        <f t="shared" ref="E51:I51" si="20">SUM($D24/E24)*100</f>
        <v>95.238095238095227</v>
      </c>
      <c r="F51" s="62">
        <f t="shared" si="20"/>
        <v>90.909090909090907</v>
      </c>
      <c r="G51" s="62">
        <f t="shared" si="20"/>
        <v>86.956521739130437</v>
      </c>
      <c r="H51" s="62">
        <f t="shared" si="20"/>
        <v>83.333333333333343</v>
      </c>
      <c r="I51" s="62">
        <f t="shared" si="20"/>
        <v>80</v>
      </c>
    </row>
    <row r="52" spans="1:9" x14ac:dyDescent="0.3">
      <c r="A52" s="59">
        <v>21</v>
      </c>
      <c r="B52" s="66" t="s">
        <v>5</v>
      </c>
      <c r="C52" s="61" t="s">
        <v>35</v>
      </c>
      <c r="D52" s="62">
        <f t="shared" si="6"/>
        <v>100</v>
      </c>
      <c r="E52" s="62">
        <f t="shared" ref="E52:I52" si="21">SUM($D25/E25)*100</f>
        <v>90.909090909090907</v>
      </c>
      <c r="F52" s="62">
        <f t="shared" si="21"/>
        <v>83.333333333333343</v>
      </c>
      <c r="G52" s="62">
        <f t="shared" si="21"/>
        <v>76.923076923076934</v>
      </c>
      <c r="H52" s="62">
        <f t="shared" si="21"/>
        <v>71.428571428571431</v>
      </c>
      <c r="I52" s="62">
        <f t="shared" si="21"/>
        <v>66.666666666666657</v>
      </c>
    </row>
    <row r="53" spans="1:9" x14ac:dyDescent="0.3">
      <c r="A53" s="59">
        <v>22</v>
      </c>
      <c r="B53" s="66" t="s">
        <v>7</v>
      </c>
      <c r="C53" s="61" t="s">
        <v>36</v>
      </c>
      <c r="D53" s="62">
        <f t="shared" si="6"/>
        <v>100</v>
      </c>
      <c r="E53" s="62">
        <f t="shared" ref="E53:I53" si="22">SUM($D26/E26)*100</f>
        <v>96.774193548387103</v>
      </c>
      <c r="F53" s="62">
        <f t="shared" si="22"/>
        <v>93.75</v>
      </c>
      <c r="G53" s="62">
        <f t="shared" si="22"/>
        <v>90.909090909090907</v>
      </c>
      <c r="H53" s="62">
        <f t="shared" si="22"/>
        <v>88.235294117647058</v>
      </c>
      <c r="I53" s="62">
        <f t="shared" si="22"/>
        <v>85.714285714285708</v>
      </c>
    </row>
    <row r="54" spans="1:9" x14ac:dyDescent="0.3">
      <c r="A54" s="59">
        <v>23</v>
      </c>
      <c r="B54" s="66" t="s">
        <v>7</v>
      </c>
      <c r="C54" s="61" t="s">
        <v>34</v>
      </c>
      <c r="D54" s="62">
        <f t="shared" si="6"/>
        <v>100</v>
      </c>
      <c r="E54" s="62">
        <f t="shared" ref="E54:I54" si="23">SUM($D27/E27)*100</f>
        <v>95.238095238095227</v>
      </c>
      <c r="F54" s="62">
        <f t="shared" si="23"/>
        <v>90.909090909090907</v>
      </c>
      <c r="G54" s="62">
        <f t="shared" si="23"/>
        <v>86.956521739130437</v>
      </c>
      <c r="H54" s="62">
        <f t="shared" si="23"/>
        <v>83.333333333333343</v>
      </c>
      <c r="I54" s="62">
        <f t="shared" si="23"/>
        <v>80</v>
      </c>
    </row>
    <row r="55" spans="1:9" x14ac:dyDescent="0.3">
      <c r="A55" s="59">
        <v>24</v>
      </c>
      <c r="B55" s="66" t="s">
        <v>7</v>
      </c>
      <c r="C55" s="61" t="s">
        <v>35</v>
      </c>
      <c r="D55" s="62">
        <f t="shared" si="6"/>
        <v>100</v>
      </c>
      <c r="E55" s="62">
        <f t="shared" ref="E55:I55" si="24">SUM($D28/E28)*100</f>
        <v>90.909090909090907</v>
      </c>
      <c r="F55" s="62">
        <f t="shared" si="24"/>
        <v>83.333333333333343</v>
      </c>
      <c r="G55" s="62">
        <f t="shared" si="24"/>
        <v>76.923076923076934</v>
      </c>
      <c r="H55" s="62">
        <f t="shared" si="24"/>
        <v>71.428571428571431</v>
      </c>
      <c r="I55" s="62">
        <f t="shared" si="24"/>
        <v>66.666666666666657</v>
      </c>
    </row>
    <row r="56" spans="1:9" x14ac:dyDescent="0.3">
      <c r="A56" s="145" t="s">
        <v>52</v>
      </c>
      <c r="B56" s="146"/>
      <c r="C56" s="147"/>
      <c r="D56" s="79">
        <f>SUM(D32:D55)</f>
        <v>2400</v>
      </c>
      <c r="E56" s="79">
        <f t="shared" ref="E56:I56" si="25">SUM(E32:E55)</f>
        <v>1983.6754643206257</v>
      </c>
      <c r="F56" s="79">
        <f t="shared" si="25"/>
        <v>2143.939393939394</v>
      </c>
      <c r="G56" s="79">
        <f t="shared" si="25"/>
        <v>1783.5208269990881</v>
      </c>
      <c r="H56" s="79">
        <f t="shared" si="25"/>
        <v>1943.977591036414</v>
      </c>
      <c r="I56" s="79">
        <f t="shared" si="25"/>
        <v>1626.6666666666667</v>
      </c>
    </row>
    <row r="58" spans="1:9" ht="18" customHeight="1" x14ac:dyDescent="0.3">
      <c r="A58" s="152" t="s">
        <v>55</v>
      </c>
      <c r="B58" s="152"/>
      <c r="C58" s="152"/>
      <c r="D58" s="152"/>
      <c r="E58" s="152"/>
      <c r="F58" s="152"/>
      <c r="G58" s="152"/>
      <c r="H58" s="152"/>
      <c r="I58" s="152"/>
    </row>
    <row r="59" spans="1:9" ht="14.5" customHeight="1" x14ac:dyDescent="0.3">
      <c r="A59" s="148" t="s">
        <v>53</v>
      </c>
      <c r="B59" s="148"/>
      <c r="C59" s="148"/>
      <c r="D59" s="80">
        <v>24</v>
      </c>
      <c r="E59" s="80">
        <v>21</v>
      </c>
      <c r="F59" s="80">
        <v>24</v>
      </c>
      <c r="G59" s="80">
        <v>21</v>
      </c>
      <c r="H59" s="80">
        <v>24</v>
      </c>
      <c r="I59" s="80">
        <v>21</v>
      </c>
    </row>
    <row r="60" spans="1:9" ht="37" customHeight="1" x14ac:dyDescent="0.3">
      <c r="A60" s="149" t="s">
        <v>56</v>
      </c>
      <c r="B60" s="149"/>
      <c r="C60" s="149"/>
      <c r="D60" s="81">
        <f t="shared" ref="D60:I60" si="26">D56/D59</f>
        <v>100</v>
      </c>
      <c r="E60" s="81">
        <f t="shared" si="26"/>
        <v>94.46073639622027</v>
      </c>
      <c r="F60" s="81">
        <f t="shared" si="26"/>
        <v>89.330808080808083</v>
      </c>
      <c r="G60" s="81">
        <f t="shared" si="26"/>
        <v>84.929563190432759</v>
      </c>
      <c r="H60" s="81">
        <f t="shared" si="26"/>
        <v>80.999066293183915</v>
      </c>
      <c r="I60" s="81">
        <f t="shared" si="26"/>
        <v>77.460317460317469</v>
      </c>
    </row>
    <row r="61" spans="1:9" x14ac:dyDescent="0.3">
      <c r="B61" s="82"/>
      <c r="C61" s="82"/>
      <c r="D61" s="83"/>
      <c r="E61" s="83"/>
      <c r="F61" s="83"/>
      <c r="G61" s="83"/>
      <c r="H61" s="83"/>
      <c r="I61" s="83"/>
    </row>
    <row r="62" spans="1:9" ht="14.5" customHeight="1" x14ac:dyDescent="0.3">
      <c r="A62" s="153" t="s">
        <v>57</v>
      </c>
      <c r="B62" s="154"/>
      <c r="C62" s="154"/>
      <c r="D62" s="154"/>
      <c r="E62" s="154"/>
      <c r="F62" s="154"/>
      <c r="G62" s="154"/>
      <c r="H62" s="154"/>
      <c r="I62" s="154"/>
    </row>
    <row r="63" spans="1:9" ht="35.5" customHeight="1" x14ac:dyDescent="0.3">
      <c r="A63" s="149" t="s">
        <v>58</v>
      </c>
      <c r="B63" s="149"/>
      <c r="C63" s="149"/>
      <c r="D63" s="81">
        <f>D60*0.4</f>
        <v>40</v>
      </c>
      <c r="E63" s="81">
        <f t="shared" ref="E63:I63" si="27">E60*0.4</f>
        <v>37.784294558488106</v>
      </c>
      <c r="F63" s="81">
        <f t="shared" si="27"/>
        <v>35.732323232323232</v>
      </c>
      <c r="G63" s="81">
        <f t="shared" si="27"/>
        <v>33.971825276173107</v>
      </c>
      <c r="H63" s="81">
        <f t="shared" si="27"/>
        <v>32.399626517273568</v>
      </c>
      <c r="I63" s="81">
        <f t="shared" si="27"/>
        <v>30.984126984126988</v>
      </c>
    </row>
  </sheetData>
  <sheetProtection password="C4C2" sheet="1" objects="1" scenarios="1"/>
  <mergeCells count="9">
    <mergeCell ref="D1:F1"/>
    <mergeCell ref="A56:C56"/>
    <mergeCell ref="A59:C59"/>
    <mergeCell ref="A60:C60"/>
    <mergeCell ref="A63:C63"/>
    <mergeCell ref="A3:I3"/>
    <mergeCell ref="A30:I30"/>
    <mergeCell ref="A58:I58"/>
    <mergeCell ref="A62:I6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Cover Sheet</vt:lpstr>
      <vt:lpstr>2. Instructions</vt:lpstr>
      <vt:lpstr>3. Daily Rate Pricing</vt:lpstr>
      <vt:lpstr>4. Worked Example</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Tammy Carter</dc:creator>
  <cp:lastModifiedBy>Janine Cato</cp:lastModifiedBy>
  <dcterms:created xsi:type="dcterms:W3CDTF">2018-11-22T16:54:37Z</dcterms:created>
  <dcterms:modified xsi:type="dcterms:W3CDTF">2018-11-30T12:49:04Z</dcterms:modified>
</cp:coreProperties>
</file>